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20115" windowHeight="7995" firstSheet="1" activeTab="10"/>
  </bookViews>
  <sheets>
    <sheet name="Луганск" sheetId="1" r:id="rId1"/>
    <sheet name="Алчевськ" sheetId="2" r:id="rId2"/>
    <sheet name="Антрацит" sheetId="3" r:id="rId3"/>
    <sheet name="Брянка" sheetId="4" r:id="rId4"/>
    <sheet name="Лисичанск" sheetId="5" r:id="rId5"/>
    <sheet name="Первомайск" sheetId="6" r:id="rId6"/>
    <sheet name="Ровеньки" sheetId="7" r:id="rId7"/>
    <sheet name="Рубежное" sheetId="8" r:id="rId8"/>
    <sheet name="Северодонецк" sheetId="9" r:id="rId9"/>
    <sheet name="Облтепло" sheetId="10" r:id="rId10"/>
    <sheet name="Зведена таблиця" sheetId="11" r:id="rId11"/>
  </sheets>
  <externalReferences>
    <externalReference r:id="rId12"/>
  </externalReferences>
  <calcPr calcId="144525"/>
</workbook>
</file>

<file path=xl/calcChain.xml><?xml version="1.0" encoding="utf-8"?>
<calcChain xmlns="http://schemas.openxmlformats.org/spreadsheetml/2006/main">
  <c r="E14" i="11" l="1"/>
  <c r="B10" i="11"/>
  <c r="F18" i="11"/>
  <c r="R10" i="11"/>
  <c r="O6" i="11"/>
  <c r="B42" i="10"/>
  <c r="K36" i="10"/>
  <c r="H36" i="10"/>
  <c r="E12" i="10"/>
  <c r="H12" i="10"/>
  <c r="K12" i="10"/>
  <c r="N12" i="10"/>
  <c r="B12" i="10"/>
  <c r="C152" i="8"/>
  <c r="D152" i="8"/>
  <c r="E152" i="8"/>
  <c r="E18" i="11" s="1"/>
  <c r="F152" i="8"/>
  <c r="G152" i="8"/>
  <c r="H152" i="8"/>
  <c r="K152" i="8"/>
  <c r="L152" i="8"/>
  <c r="M152" i="8"/>
  <c r="B152" i="8"/>
  <c r="I114" i="8"/>
  <c r="J114" i="8"/>
  <c r="K114" i="8"/>
  <c r="L114" i="8"/>
  <c r="M114" i="8"/>
  <c r="N114" i="8"/>
  <c r="O114" i="8"/>
  <c r="P114" i="8"/>
  <c r="H114" i="8"/>
  <c r="C76" i="8"/>
  <c r="D76" i="8"/>
  <c r="E76" i="8"/>
  <c r="F76" i="8"/>
  <c r="G76" i="8"/>
  <c r="H76" i="8"/>
  <c r="I76" i="8"/>
  <c r="J76" i="8"/>
  <c r="K76" i="8"/>
  <c r="L76" i="8"/>
  <c r="M76" i="8"/>
  <c r="N76" i="8"/>
  <c r="O76" i="8"/>
  <c r="P76" i="8"/>
  <c r="B76" i="8"/>
  <c r="B38" i="8"/>
  <c r="K20" i="7"/>
  <c r="N20" i="7"/>
  <c r="H20" i="7"/>
  <c r="E12" i="7"/>
  <c r="H12" i="7"/>
  <c r="K12" i="7"/>
  <c r="Q10" i="11" s="1"/>
  <c r="B12" i="7"/>
  <c r="E19" i="6"/>
  <c r="F19" i="6"/>
  <c r="H19" i="6"/>
  <c r="I19" i="6"/>
  <c r="K19" i="6"/>
  <c r="Q19" i="6"/>
  <c r="T19" i="6"/>
  <c r="W19" i="6"/>
  <c r="Z19" i="6"/>
  <c r="AC19" i="6"/>
  <c r="AF19" i="6"/>
  <c r="N18" i="11" s="1"/>
  <c r="B19" i="6"/>
  <c r="B44" i="4"/>
  <c r="I36" i="4"/>
  <c r="H36" i="4"/>
  <c r="L20" i="4"/>
  <c r="K20" i="4"/>
  <c r="I20" i="4"/>
  <c r="H20" i="4"/>
  <c r="C104" i="3"/>
  <c r="D104" i="3"/>
  <c r="B104" i="3"/>
  <c r="C78" i="3"/>
  <c r="F14" i="11" s="1"/>
  <c r="D78" i="3"/>
  <c r="H78" i="3"/>
  <c r="I78" i="3"/>
  <c r="J78" i="3"/>
  <c r="K78" i="3"/>
  <c r="L78" i="3"/>
  <c r="M78" i="3"/>
  <c r="N78" i="3"/>
  <c r="O78" i="3"/>
  <c r="P78" i="3"/>
  <c r="B78" i="3"/>
  <c r="C52" i="3"/>
  <c r="D52" i="3"/>
  <c r="E52" i="3"/>
  <c r="F52" i="3"/>
  <c r="G52" i="3"/>
  <c r="H52" i="3"/>
  <c r="I52" i="3"/>
  <c r="J52" i="3"/>
  <c r="B52" i="3"/>
  <c r="K26" i="3"/>
  <c r="L26" i="3"/>
  <c r="M26" i="3"/>
  <c r="K48" i="2"/>
  <c r="B48" i="2"/>
  <c r="H35" i="2"/>
  <c r="K35" i="2"/>
  <c r="N35" i="2"/>
  <c r="E35" i="2"/>
  <c r="E16" i="2"/>
  <c r="H16" i="2"/>
  <c r="N16" i="2"/>
  <c r="B16" i="2"/>
  <c r="N6" i="2"/>
  <c r="N6" i="11" s="1"/>
  <c r="K6" i="2"/>
  <c r="H6" i="2"/>
  <c r="E6" i="2"/>
  <c r="B146" i="1"/>
  <c r="E146" i="1"/>
  <c r="B6" i="11" s="1"/>
  <c r="E144" i="1"/>
  <c r="H144" i="1"/>
  <c r="K144" i="1"/>
  <c r="N144" i="1"/>
  <c r="Q144" i="1"/>
  <c r="T144" i="1"/>
  <c r="AX144" i="1"/>
  <c r="H114" i="1"/>
  <c r="T114" i="1"/>
  <c r="AX114" i="1"/>
  <c r="BA114" i="1"/>
  <c r="B114" i="1"/>
  <c r="K46" i="1"/>
  <c r="K146" i="1" s="1"/>
  <c r="N46" i="1"/>
  <c r="N146" i="1" s="1"/>
  <c r="K6" i="11" s="1"/>
  <c r="Q46" i="1"/>
  <c r="AF46" i="1"/>
  <c r="AR46" i="1"/>
  <c r="AX46" i="1"/>
  <c r="AX146" i="1" s="1"/>
  <c r="H18" i="11" s="1"/>
  <c r="H46" i="1"/>
  <c r="H146" i="1" s="1"/>
  <c r="E6" i="11" s="1"/>
  <c r="AP143" i="1"/>
  <c r="AQ143" i="1" s="1"/>
  <c r="AS142" i="1"/>
  <c r="AT142" i="1" s="1"/>
  <c r="AP142" i="1"/>
  <c r="AQ142" i="1" s="1"/>
  <c r="AJ142" i="1"/>
  <c r="AK142" i="1" s="1"/>
  <c r="AD142" i="1"/>
  <c r="AE142" i="1" s="1"/>
  <c r="AA142" i="1"/>
  <c r="AB142" i="1" s="1"/>
  <c r="X142" i="1"/>
  <c r="Y142" i="1" s="1"/>
  <c r="BB141" i="1"/>
  <c r="BC141" i="1" s="1"/>
  <c r="AY141" i="1"/>
  <c r="AZ141" i="1" s="1"/>
  <c r="AV141" i="1"/>
  <c r="AW141" i="1" s="1"/>
  <c r="AR141" i="1"/>
  <c r="AS141" i="1" s="1"/>
  <c r="AT141" i="1" s="1"/>
  <c r="AP141" i="1"/>
  <c r="AQ141" i="1" s="1"/>
  <c r="AM141" i="1"/>
  <c r="AN141" i="1" s="1"/>
  <c r="AJ141" i="1"/>
  <c r="AK141" i="1" s="1"/>
  <c r="AG141" i="1"/>
  <c r="AH141" i="1" s="1"/>
  <c r="AD141" i="1"/>
  <c r="AE141" i="1" s="1"/>
  <c r="Z141" i="1"/>
  <c r="AA141" i="1" s="1"/>
  <c r="AB141" i="1" s="1"/>
  <c r="X141" i="1"/>
  <c r="Y141" i="1" s="1"/>
  <c r="U141" i="1"/>
  <c r="V141" i="1" s="1"/>
  <c r="R141" i="1"/>
  <c r="S141" i="1" s="1"/>
  <c r="O141" i="1"/>
  <c r="P141" i="1" s="1"/>
  <c r="L141" i="1"/>
  <c r="I141" i="1"/>
  <c r="F141" i="1"/>
  <c r="C141" i="1"/>
  <c r="BB140" i="1"/>
  <c r="BC140" i="1" s="1"/>
  <c r="AY140" i="1"/>
  <c r="AZ140" i="1" s="1"/>
  <c r="AV140" i="1"/>
  <c r="AW140" i="1" s="1"/>
  <c r="AS140" i="1"/>
  <c r="AT140" i="1" s="1"/>
  <c r="AP140" i="1"/>
  <c r="AQ140" i="1" s="1"/>
  <c r="AM140" i="1"/>
  <c r="AN140" i="1" s="1"/>
  <c r="AJ140" i="1"/>
  <c r="AK140" i="1" s="1"/>
  <c r="AG140" i="1"/>
  <c r="AH140" i="1" s="1"/>
  <c r="AD140" i="1"/>
  <c r="AE140" i="1" s="1"/>
  <c r="AA140" i="1"/>
  <c r="AB140" i="1" s="1"/>
  <c r="X140" i="1"/>
  <c r="Y140" i="1" s="1"/>
  <c r="U140" i="1"/>
  <c r="V140" i="1" s="1"/>
  <c r="R140" i="1"/>
  <c r="S140" i="1" s="1"/>
  <c r="O140" i="1"/>
  <c r="P140" i="1" s="1"/>
  <c r="L140" i="1"/>
  <c r="I140" i="1"/>
  <c r="F140" i="1"/>
  <c r="C140" i="1"/>
  <c r="BB139" i="1"/>
  <c r="BC139" i="1" s="1"/>
  <c r="AY139" i="1"/>
  <c r="AZ139" i="1" s="1"/>
  <c r="AV139" i="1"/>
  <c r="AW139" i="1" s="1"/>
  <c r="AS139" i="1"/>
  <c r="AT139" i="1" s="1"/>
  <c r="AP139" i="1"/>
  <c r="AQ139" i="1" s="1"/>
  <c r="AM139" i="1"/>
  <c r="AN139" i="1" s="1"/>
  <c r="AJ139" i="1"/>
  <c r="AK139" i="1" s="1"/>
  <c r="AG139" i="1"/>
  <c r="AH139" i="1" s="1"/>
  <c r="AD139" i="1"/>
  <c r="AE139" i="1" s="1"/>
  <c r="AA139" i="1"/>
  <c r="AB139" i="1" s="1"/>
  <c r="X139" i="1"/>
  <c r="Y139" i="1" s="1"/>
  <c r="U139" i="1"/>
  <c r="V139" i="1" s="1"/>
  <c r="R139" i="1"/>
  <c r="S139" i="1" s="1"/>
  <c r="O139" i="1"/>
  <c r="P139" i="1" s="1"/>
  <c r="L139" i="1"/>
  <c r="I139" i="1"/>
  <c r="F139" i="1"/>
  <c r="C139" i="1"/>
  <c r="AS138" i="1"/>
  <c r="AT138" i="1" s="1"/>
  <c r="AJ138" i="1"/>
  <c r="AK138" i="1" s="1"/>
  <c r="AD138" i="1"/>
  <c r="AE138" i="1" s="1"/>
  <c r="AA138" i="1"/>
  <c r="AB138" i="1" s="1"/>
  <c r="X138" i="1"/>
  <c r="Y138" i="1" s="1"/>
  <c r="AS137" i="1"/>
  <c r="AT137" i="1" s="1"/>
  <c r="AJ137" i="1"/>
  <c r="AK137" i="1" s="1"/>
  <c r="AD137" i="1"/>
  <c r="AE137" i="1" s="1"/>
  <c r="AA137" i="1"/>
  <c r="AB137" i="1" s="1"/>
  <c r="X137" i="1"/>
  <c r="Y137" i="1" s="1"/>
  <c r="AR136" i="1"/>
  <c r="AS136" i="1" s="1"/>
  <c r="AT136" i="1" s="1"/>
  <c r="AM136" i="1"/>
  <c r="AN136" i="1" s="1"/>
  <c r="AJ136" i="1"/>
  <c r="AK136" i="1" s="1"/>
  <c r="AD136" i="1"/>
  <c r="AE136" i="1" s="1"/>
  <c r="AA136" i="1"/>
  <c r="AB136" i="1" s="1"/>
  <c r="X136" i="1"/>
  <c r="Y136" i="1" s="1"/>
  <c r="BB135" i="1"/>
  <c r="BC135" i="1" s="1"/>
  <c r="AY135" i="1"/>
  <c r="AZ135" i="1" s="1"/>
  <c r="AS135" i="1"/>
  <c r="AT135" i="1" s="1"/>
  <c r="AP135" i="1"/>
  <c r="AQ135" i="1" s="1"/>
  <c r="AM135" i="1"/>
  <c r="AN135" i="1" s="1"/>
  <c r="AJ135" i="1"/>
  <c r="AK135" i="1" s="1"/>
  <c r="AD135" i="1"/>
  <c r="AE135" i="1" s="1"/>
  <c r="AA135" i="1"/>
  <c r="AB135" i="1" s="1"/>
  <c r="X135" i="1"/>
  <c r="Y135" i="1" s="1"/>
  <c r="BB134" i="1"/>
  <c r="BC134" i="1" s="1"/>
  <c r="BA134" i="1"/>
  <c r="BA144" i="1" s="1"/>
  <c r="AZ134" i="1"/>
  <c r="AY134" i="1"/>
  <c r="AR134" i="1"/>
  <c r="AS134" i="1" s="1"/>
  <c r="AT134" i="1" s="1"/>
  <c r="AP134" i="1"/>
  <c r="AQ134" i="1" s="1"/>
  <c r="AM134" i="1"/>
  <c r="AN134" i="1" s="1"/>
  <c r="AJ134" i="1"/>
  <c r="AK134" i="1" s="1"/>
  <c r="AD134" i="1"/>
  <c r="AE134" i="1" s="1"/>
  <c r="AA134" i="1"/>
  <c r="AB134" i="1" s="1"/>
  <c r="X134" i="1"/>
  <c r="Y134" i="1" s="1"/>
  <c r="BB133" i="1"/>
  <c r="BC133" i="1" s="1"/>
  <c r="AY133" i="1"/>
  <c r="AZ133" i="1" s="1"/>
  <c r="AV133" i="1"/>
  <c r="AW133" i="1" s="1"/>
  <c r="AS133" i="1"/>
  <c r="AT133" i="1" s="1"/>
  <c r="AP133" i="1"/>
  <c r="AQ133" i="1" s="1"/>
  <c r="AM133" i="1"/>
  <c r="AN133" i="1" s="1"/>
  <c r="AJ133" i="1"/>
  <c r="AK133" i="1" s="1"/>
  <c r="AG133" i="1"/>
  <c r="AH133" i="1" s="1"/>
  <c r="AD133" i="1"/>
  <c r="AE133" i="1" s="1"/>
  <c r="AA133" i="1"/>
  <c r="AB133" i="1" s="1"/>
  <c r="X133" i="1"/>
  <c r="Y133" i="1" s="1"/>
  <c r="U133" i="1"/>
  <c r="V133" i="1" s="1"/>
  <c r="R133" i="1"/>
  <c r="S133" i="1" s="1"/>
  <c r="O133" i="1"/>
  <c r="P133" i="1" s="1"/>
  <c r="L133" i="1"/>
  <c r="I133" i="1"/>
  <c r="F133" i="1"/>
  <c r="C133" i="1"/>
  <c r="BB132" i="1"/>
  <c r="BC132" i="1" s="1"/>
  <c r="AY132" i="1"/>
  <c r="AZ132" i="1" s="1"/>
  <c r="AV132" i="1"/>
  <c r="AW132" i="1" s="1"/>
  <c r="AS132" i="1"/>
  <c r="AT132" i="1" s="1"/>
  <c r="AP132" i="1"/>
  <c r="AQ132" i="1" s="1"/>
  <c r="AM132" i="1"/>
  <c r="AN132" i="1" s="1"/>
  <c r="AJ132" i="1"/>
  <c r="AK132" i="1" s="1"/>
  <c r="AG132" i="1"/>
  <c r="AH132" i="1" s="1"/>
  <c r="AD132" i="1"/>
  <c r="AE132" i="1" s="1"/>
  <c r="AA132" i="1"/>
  <c r="AB132" i="1" s="1"/>
  <c r="X132" i="1"/>
  <c r="Y132" i="1" s="1"/>
  <c r="U132" i="1"/>
  <c r="V132" i="1" s="1"/>
  <c r="R132" i="1"/>
  <c r="S132" i="1" s="1"/>
  <c r="O132" i="1"/>
  <c r="P132" i="1" s="1"/>
  <c r="L132" i="1"/>
  <c r="I132" i="1"/>
  <c r="F132" i="1"/>
  <c r="C132" i="1"/>
  <c r="BB131" i="1"/>
  <c r="BC131" i="1" s="1"/>
  <c r="AY131" i="1"/>
  <c r="AZ131" i="1" s="1"/>
  <c r="AV131" i="1"/>
  <c r="AW131" i="1" s="1"/>
  <c r="AS131" i="1"/>
  <c r="AT131" i="1" s="1"/>
  <c r="AP131" i="1"/>
  <c r="AQ131" i="1" s="1"/>
  <c r="AM131" i="1"/>
  <c r="AN131" i="1" s="1"/>
  <c r="AJ131" i="1"/>
  <c r="AK131" i="1" s="1"/>
  <c r="AG131" i="1"/>
  <c r="AH131" i="1" s="1"/>
  <c r="AD131" i="1"/>
  <c r="AE131" i="1" s="1"/>
  <c r="AA131" i="1"/>
  <c r="AB131" i="1" s="1"/>
  <c r="X131" i="1"/>
  <c r="Y131" i="1" s="1"/>
  <c r="U131" i="1"/>
  <c r="V131" i="1" s="1"/>
  <c r="R131" i="1"/>
  <c r="S131" i="1" s="1"/>
  <c r="O131" i="1"/>
  <c r="P131" i="1" s="1"/>
  <c r="L131" i="1"/>
  <c r="I131" i="1"/>
  <c r="F131" i="1"/>
  <c r="C131" i="1"/>
  <c r="BB130" i="1"/>
  <c r="BC130" i="1" s="1"/>
  <c r="AY130" i="1"/>
  <c r="AZ130" i="1" s="1"/>
  <c r="AV130" i="1"/>
  <c r="AW130" i="1" s="1"/>
  <c r="AS130" i="1"/>
  <c r="AT130" i="1" s="1"/>
  <c r="AP130" i="1"/>
  <c r="AQ130" i="1" s="1"/>
  <c r="AM130" i="1"/>
  <c r="AN130" i="1" s="1"/>
  <c r="AJ130" i="1"/>
  <c r="AK130" i="1" s="1"/>
  <c r="AG130" i="1"/>
  <c r="AH130" i="1" s="1"/>
  <c r="AD130" i="1"/>
  <c r="AE130" i="1" s="1"/>
  <c r="AA130" i="1"/>
  <c r="AB130" i="1" s="1"/>
  <c r="X130" i="1"/>
  <c r="Y130" i="1" s="1"/>
  <c r="U130" i="1"/>
  <c r="V130" i="1" s="1"/>
  <c r="R130" i="1"/>
  <c r="S130" i="1" s="1"/>
  <c r="O130" i="1"/>
  <c r="P130" i="1" s="1"/>
  <c r="L130" i="1"/>
  <c r="I130" i="1"/>
  <c r="F130" i="1"/>
  <c r="C130" i="1"/>
  <c r="BB129" i="1"/>
  <c r="BC129" i="1" s="1"/>
  <c r="AY129" i="1"/>
  <c r="AZ129" i="1" s="1"/>
  <c r="AV129" i="1"/>
  <c r="AW129" i="1" s="1"/>
  <c r="AS129" i="1"/>
  <c r="AT129" i="1" s="1"/>
  <c r="AP129" i="1"/>
  <c r="AQ129" i="1" s="1"/>
  <c r="AM129" i="1"/>
  <c r="AN129" i="1" s="1"/>
  <c r="AJ129" i="1"/>
  <c r="AK129" i="1" s="1"/>
  <c r="AG129" i="1"/>
  <c r="AH129" i="1" s="1"/>
  <c r="AD129" i="1"/>
  <c r="AE129" i="1" s="1"/>
  <c r="AA129" i="1"/>
  <c r="AB129" i="1" s="1"/>
  <c r="X129" i="1"/>
  <c r="Y129" i="1" s="1"/>
  <c r="U129" i="1"/>
  <c r="V129" i="1" s="1"/>
  <c r="R129" i="1"/>
  <c r="S129" i="1" s="1"/>
  <c r="O129" i="1"/>
  <c r="P129" i="1" s="1"/>
  <c r="L129" i="1"/>
  <c r="I129" i="1"/>
  <c r="F129" i="1"/>
  <c r="C129" i="1"/>
  <c r="BB128" i="1"/>
  <c r="BC128" i="1" s="1"/>
  <c r="AY128" i="1"/>
  <c r="AZ128" i="1" s="1"/>
  <c r="AV128" i="1"/>
  <c r="AW128" i="1" s="1"/>
  <c r="AS128" i="1"/>
  <c r="AT128" i="1" s="1"/>
  <c r="AP128" i="1"/>
  <c r="AQ128" i="1" s="1"/>
  <c r="AM128" i="1"/>
  <c r="AN128" i="1" s="1"/>
  <c r="AJ128" i="1"/>
  <c r="AK128" i="1" s="1"/>
  <c r="AG128" i="1"/>
  <c r="AH128" i="1" s="1"/>
  <c r="AD128" i="1"/>
  <c r="AE128" i="1" s="1"/>
  <c r="AA128" i="1"/>
  <c r="AB128" i="1" s="1"/>
  <c r="X128" i="1"/>
  <c r="Y128" i="1" s="1"/>
  <c r="U128" i="1"/>
  <c r="V128" i="1" s="1"/>
  <c r="R128" i="1"/>
  <c r="S128" i="1" s="1"/>
  <c r="O128" i="1"/>
  <c r="P128" i="1" s="1"/>
  <c r="L128" i="1"/>
  <c r="I128" i="1"/>
  <c r="F128" i="1"/>
  <c r="C128" i="1"/>
  <c r="BB127" i="1"/>
  <c r="BC127" i="1" s="1"/>
  <c r="AY127" i="1"/>
  <c r="AZ127" i="1" s="1"/>
  <c r="AV127" i="1"/>
  <c r="AW127" i="1" s="1"/>
  <c r="AS127" i="1"/>
  <c r="AT127" i="1" s="1"/>
  <c r="AR127" i="1"/>
  <c r="AO127" i="1"/>
  <c r="AP127" i="1" s="1"/>
  <c r="AQ127" i="1" s="1"/>
  <c r="AL127" i="1"/>
  <c r="AM127" i="1" s="1"/>
  <c r="AN127" i="1" s="1"/>
  <c r="AI127" i="1"/>
  <c r="AJ127" i="1" s="1"/>
  <c r="AK127" i="1" s="1"/>
  <c r="AG127" i="1"/>
  <c r="AH127" i="1" s="1"/>
  <c r="AC127" i="1"/>
  <c r="AD127" i="1" s="1"/>
  <c r="AE127" i="1" s="1"/>
  <c r="Z127" i="1"/>
  <c r="AA127" i="1" s="1"/>
  <c r="AB127" i="1" s="1"/>
  <c r="X127" i="1"/>
  <c r="Y127" i="1" s="1"/>
  <c r="U127" i="1"/>
  <c r="V127" i="1" s="1"/>
  <c r="R127" i="1"/>
  <c r="S127" i="1" s="1"/>
  <c r="O127" i="1"/>
  <c r="P127" i="1" s="1"/>
  <c r="L127" i="1"/>
  <c r="I127" i="1"/>
  <c r="F127" i="1"/>
  <c r="C127" i="1"/>
  <c r="BB126" i="1"/>
  <c r="BC126" i="1" s="1"/>
  <c r="AY126" i="1"/>
  <c r="AZ126" i="1" s="1"/>
  <c r="AV126" i="1"/>
  <c r="AW126" i="1" s="1"/>
  <c r="AS126" i="1"/>
  <c r="AT126" i="1" s="1"/>
  <c r="AP126" i="1"/>
  <c r="AQ126" i="1" s="1"/>
  <c r="AM126" i="1"/>
  <c r="AN126" i="1" s="1"/>
  <c r="AJ126" i="1"/>
  <c r="AK126" i="1" s="1"/>
  <c r="AG126" i="1"/>
  <c r="AH126" i="1" s="1"/>
  <c r="AD126" i="1"/>
  <c r="AE126" i="1" s="1"/>
  <c r="AA126" i="1"/>
  <c r="AB126" i="1" s="1"/>
  <c r="X126" i="1"/>
  <c r="Y126" i="1" s="1"/>
  <c r="U126" i="1"/>
  <c r="V126" i="1" s="1"/>
  <c r="R126" i="1"/>
  <c r="S126" i="1" s="1"/>
  <c r="O126" i="1"/>
  <c r="P126" i="1" s="1"/>
  <c r="L126" i="1"/>
  <c r="I126" i="1"/>
  <c r="F126" i="1"/>
  <c r="C126" i="1"/>
  <c r="BB125" i="1"/>
  <c r="BC125" i="1" s="1"/>
  <c r="AY125" i="1"/>
  <c r="AZ125" i="1" s="1"/>
  <c r="AV125" i="1"/>
  <c r="AW125" i="1" s="1"/>
  <c r="AS125" i="1"/>
  <c r="AT125" i="1" s="1"/>
  <c r="AP125" i="1"/>
  <c r="AQ125" i="1" s="1"/>
  <c r="AM125" i="1"/>
  <c r="AN125" i="1" s="1"/>
  <c r="AJ125" i="1"/>
  <c r="AK125" i="1" s="1"/>
  <c r="AG125" i="1"/>
  <c r="AH125" i="1" s="1"/>
  <c r="AD125" i="1"/>
  <c r="AE125" i="1" s="1"/>
  <c r="AA125" i="1"/>
  <c r="AB125" i="1" s="1"/>
  <c r="X125" i="1"/>
  <c r="Y125" i="1" s="1"/>
  <c r="U125" i="1"/>
  <c r="V125" i="1" s="1"/>
  <c r="R125" i="1"/>
  <c r="S125" i="1" s="1"/>
  <c r="O125" i="1"/>
  <c r="P125" i="1" s="1"/>
  <c r="L125" i="1"/>
  <c r="I125" i="1"/>
  <c r="F125" i="1"/>
  <c r="C125" i="1"/>
  <c r="BB124" i="1"/>
  <c r="BC124" i="1" s="1"/>
  <c r="AY124" i="1"/>
  <c r="AZ124" i="1" s="1"/>
  <c r="AV124" i="1"/>
  <c r="AW124" i="1" s="1"/>
  <c r="AS124" i="1"/>
  <c r="AT124" i="1" s="1"/>
  <c r="AP124" i="1"/>
  <c r="AQ124" i="1" s="1"/>
  <c r="AM124" i="1"/>
  <c r="AN124" i="1" s="1"/>
  <c r="AJ124" i="1"/>
  <c r="AK124" i="1" s="1"/>
  <c r="AG124" i="1"/>
  <c r="AH124" i="1" s="1"/>
  <c r="AD124" i="1"/>
  <c r="AE124" i="1" s="1"/>
  <c r="AA124" i="1"/>
  <c r="AB124" i="1" s="1"/>
  <c r="X124" i="1"/>
  <c r="Y124" i="1" s="1"/>
  <c r="U124" i="1"/>
  <c r="V124" i="1" s="1"/>
  <c r="R124" i="1"/>
  <c r="S124" i="1" s="1"/>
  <c r="O124" i="1"/>
  <c r="P124" i="1" s="1"/>
  <c r="L124" i="1"/>
  <c r="I124" i="1"/>
  <c r="F124" i="1"/>
  <c r="C124" i="1"/>
  <c r="BB123" i="1"/>
  <c r="BC123" i="1" s="1"/>
  <c r="AY123" i="1"/>
  <c r="AZ123" i="1" s="1"/>
  <c r="AV123" i="1"/>
  <c r="AW123" i="1" s="1"/>
  <c r="AS123" i="1"/>
  <c r="AT123" i="1" s="1"/>
  <c r="AP123" i="1"/>
  <c r="AQ123" i="1" s="1"/>
  <c r="AM123" i="1"/>
  <c r="AN123" i="1" s="1"/>
  <c r="AJ123" i="1"/>
  <c r="AK123" i="1" s="1"/>
  <c r="AG123" i="1"/>
  <c r="AH123" i="1" s="1"/>
  <c r="AD123" i="1"/>
  <c r="AE123" i="1" s="1"/>
  <c r="AA123" i="1"/>
  <c r="AB123" i="1" s="1"/>
  <c r="X123" i="1"/>
  <c r="Y123" i="1" s="1"/>
  <c r="U123" i="1"/>
  <c r="V123" i="1" s="1"/>
  <c r="R123" i="1"/>
  <c r="S123" i="1" s="1"/>
  <c r="O123" i="1"/>
  <c r="P123" i="1" s="1"/>
  <c r="L123" i="1"/>
  <c r="I123" i="1"/>
  <c r="F123" i="1"/>
  <c r="C123" i="1"/>
  <c r="BB122" i="1"/>
  <c r="BC122" i="1" s="1"/>
  <c r="AY122" i="1"/>
  <c r="AZ122" i="1" s="1"/>
  <c r="AV122" i="1"/>
  <c r="AW122" i="1" s="1"/>
  <c r="AT122" i="1"/>
  <c r="AS122" i="1"/>
  <c r="AQ122" i="1"/>
  <c r="AP122" i="1"/>
  <c r="AN122" i="1"/>
  <c r="AM122" i="1"/>
  <c r="AK122" i="1"/>
  <c r="AJ122" i="1"/>
  <c r="AH122" i="1"/>
  <c r="AG122" i="1"/>
  <c r="AE122" i="1"/>
  <c r="AD122" i="1"/>
  <c r="AB122" i="1"/>
  <c r="AA122" i="1"/>
  <c r="Y122" i="1"/>
  <c r="X122" i="1"/>
  <c r="V122" i="1"/>
  <c r="U122" i="1"/>
  <c r="S122" i="1"/>
  <c r="R122" i="1"/>
  <c r="P122" i="1"/>
  <c r="O122" i="1"/>
  <c r="L122" i="1"/>
  <c r="I122" i="1"/>
  <c r="F122" i="1"/>
  <c r="C122" i="1"/>
  <c r="BC121" i="1"/>
  <c r="BB121" i="1"/>
  <c r="AZ121" i="1"/>
  <c r="AY121" i="1"/>
  <c r="AW121" i="1"/>
  <c r="AV121" i="1"/>
  <c r="AT121" i="1"/>
  <c r="AS121" i="1"/>
  <c r="AO121" i="1"/>
  <c r="AP121" i="1" s="1"/>
  <c r="AQ121" i="1" s="1"/>
  <c r="AL121" i="1"/>
  <c r="AM121" i="1" s="1"/>
  <c r="AN121" i="1" s="1"/>
  <c r="AI121" i="1"/>
  <c r="AJ121" i="1" s="1"/>
  <c r="AK121" i="1" s="1"/>
  <c r="AG121" i="1"/>
  <c r="AH121" i="1" s="1"/>
  <c r="AD121" i="1"/>
  <c r="AE121" i="1" s="1"/>
  <c r="AA121" i="1"/>
  <c r="AB121" i="1" s="1"/>
  <c r="Z121" i="1"/>
  <c r="W121" i="1"/>
  <c r="X121" i="1" s="1"/>
  <c r="Y121" i="1" s="1"/>
  <c r="U121" i="1"/>
  <c r="V121" i="1" s="1"/>
  <c r="R121" i="1"/>
  <c r="S121" i="1" s="1"/>
  <c r="O121" i="1"/>
  <c r="P121" i="1" s="1"/>
  <c r="L121" i="1"/>
  <c r="I121" i="1"/>
  <c r="F121" i="1"/>
  <c r="C121" i="1"/>
  <c r="BB120" i="1"/>
  <c r="BC120" i="1" s="1"/>
  <c r="AY120" i="1"/>
  <c r="AZ120" i="1" s="1"/>
  <c r="AV120" i="1"/>
  <c r="AW120" i="1" s="1"/>
  <c r="AS120" i="1"/>
  <c r="AT120" i="1" s="1"/>
  <c r="AP120" i="1"/>
  <c r="AQ120" i="1" s="1"/>
  <c r="AM120" i="1"/>
  <c r="AN120" i="1" s="1"/>
  <c r="AJ120" i="1"/>
  <c r="AK120" i="1" s="1"/>
  <c r="AG120" i="1"/>
  <c r="AH120" i="1" s="1"/>
  <c r="AD120" i="1"/>
  <c r="AE120" i="1" s="1"/>
  <c r="AA120" i="1"/>
  <c r="AB120" i="1" s="1"/>
  <c r="X120" i="1"/>
  <c r="Y120" i="1" s="1"/>
  <c r="U120" i="1"/>
  <c r="V120" i="1" s="1"/>
  <c r="R120" i="1"/>
  <c r="S120" i="1" s="1"/>
  <c r="O120" i="1"/>
  <c r="P120" i="1" s="1"/>
  <c r="L120" i="1"/>
  <c r="I120" i="1"/>
  <c r="F120" i="1"/>
  <c r="C120" i="1"/>
  <c r="BB119" i="1"/>
  <c r="BC119" i="1" s="1"/>
  <c r="AY119" i="1"/>
  <c r="AZ119" i="1" s="1"/>
  <c r="AV119" i="1"/>
  <c r="AW119" i="1" s="1"/>
  <c r="AR119" i="1"/>
  <c r="AO119" i="1"/>
  <c r="AM119" i="1"/>
  <c r="AN119" i="1" s="1"/>
  <c r="AL119" i="1"/>
  <c r="AI119" i="1"/>
  <c r="AG119" i="1"/>
  <c r="AH119" i="1" s="1"/>
  <c r="AD119" i="1"/>
  <c r="AE119" i="1" s="1"/>
  <c r="AC119" i="1"/>
  <c r="AC144" i="1" s="1"/>
  <c r="Z119" i="1"/>
  <c r="W119" i="1"/>
  <c r="U119" i="1"/>
  <c r="V119" i="1" s="1"/>
  <c r="R119" i="1"/>
  <c r="S119" i="1" s="1"/>
  <c r="O119" i="1"/>
  <c r="P119" i="1" s="1"/>
  <c r="L119" i="1"/>
  <c r="I119" i="1"/>
  <c r="F119" i="1"/>
  <c r="C119" i="1"/>
  <c r="BB118" i="1"/>
  <c r="BC118" i="1" s="1"/>
  <c r="AY118" i="1"/>
  <c r="AZ118" i="1" s="1"/>
  <c r="AV118" i="1"/>
  <c r="AW118" i="1" s="1"/>
  <c r="AS118" i="1"/>
  <c r="AT118" i="1" s="1"/>
  <c r="AP118" i="1"/>
  <c r="AQ118" i="1" s="1"/>
  <c r="AM118" i="1"/>
  <c r="AN118" i="1" s="1"/>
  <c r="AJ118" i="1"/>
  <c r="AK118" i="1" s="1"/>
  <c r="AG118" i="1"/>
  <c r="AH118" i="1" s="1"/>
  <c r="AD118" i="1"/>
  <c r="AE118" i="1" s="1"/>
  <c r="AA118" i="1"/>
  <c r="AB118" i="1" s="1"/>
  <c r="X118" i="1"/>
  <c r="Y118" i="1" s="1"/>
  <c r="U118" i="1"/>
  <c r="V118" i="1" s="1"/>
  <c r="R118" i="1"/>
  <c r="S118" i="1" s="1"/>
  <c r="O118" i="1"/>
  <c r="P118" i="1" s="1"/>
  <c r="L118" i="1"/>
  <c r="I118" i="1"/>
  <c r="F118" i="1"/>
  <c r="C118" i="1"/>
  <c r="BB117" i="1"/>
  <c r="BC117" i="1" s="1"/>
  <c r="AY117" i="1"/>
  <c r="AZ117" i="1" s="1"/>
  <c r="AV117" i="1"/>
  <c r="AW117" i="1" s="1"/>
  <c r="AS117" i="1"/>
  <c r="AT117" i="1" s="1"/>
  <c r="AP117" i="1"/>
  <c r="AQ117" i="1" s="1"/>
  <c r="AM117" i="1"/>
  <c r="AN117" i="1" s="1"/>
  <c r="AJ117" i="1"/>
  <c r="AK117" i="1" s="1"/>
  <c r="AG117" i="1"/>
  <c r="AH117" i="1" s="1"/>
  <c r="AD117" i="1"/>
  <c r="AE117" i="1" s="1"/>
  <c r="AA117" i="1"/>
  <c r="AB117" i="1" s="1"/>
  <c r="X117" i="1"/>
  <c r="Y117" i="1" s="1"/>
  <c r="U117" i="1"/>
  <c r="V117" i="1" s="1"/>
  <c r="R117" i="1"/>
  <c r="S117" i="1" s="1"/>
  <c r="O117" i="1"/>
  <c r="P117" i="1" s="1"/>
  <c r="L117" i="1"/>
  <c r="I117" i="1"/>
  <c r="F117" i="1"/>
  <c r="C117" i="1"/>
  <c r="BB116" i="1"/>
  <c r="AY116" i="1"/>
  <c r="AZ116" i="1" s="1"/>
  <c r="AZ144" i="1" s="1"/>
  <c r="AV116" i="1"/>
  <c r="AW116" i="1" s="1"/>
  <c r="AS116" i="1"/>
  <c r="AP116" i="1"/>
  <c r="AM116" i="1"/>
  <c r="AJ116" i="1"/>
  <c r="AG116" i="1"/>
  <c r="AH116" i="1" s="1"/>
  <c r="AD116" i="1"/>
  <c r="AA116" i="1"/>
  <c r="AB116" i="1" s="1"/>
  <c r="X116" i="1"/>
  <c r="U116" i="1"/>
  <c r="R116" i="1"/>
  <c r="O116" i="1"/>
  <c r="L116" i="1"/>
  <c r="I116" i="1"/>
  <c r="I144" i="1" s="1"/>
  <c r="F116" i="1"/>
  <c r="C116" i="1"/>
  <c r="BB115" i="1"/>
  <c r="BC115" i="1" s="1"/>
  <c r="AY115" i="1"/>
  <c r="AZ115" i="1" s="1"/>
  <c r="AV115" i="1"/>
  <c r="AW115" i="1" s="1"/>
  <c r="AS115" i="1"/>
  <c r="AT115" i="1" s="1"/>
  <c r="AP115" i="1"/>
  <c r="AQ115" i="1" s="1"/>
  <c r="AM115" i="1"/>
  <c r="AN115" i="1" s="1"/>
  <c r="AJ115" i="1"/>
  <c r="AK115" i="1" s="1"/>
  <c r="AG115" i="1"/>
  <c r="AH115" i="1" s="1"/>
  <c r="AD115" i="1"/>
  <c r="AE115" i="1" s="1"/>
  <c r="AA115" i="1"/>
  <c r="AB115" i="1" s="1"/>
  <c r="X115" i="1"/>
  <c r="Y115" i="1" s="1"/>
  <c r="U115" i="1"/>
  <c r="V115" i="1" s="1"/>
  <c r="R115" i="1"/>
  <c r="S115" i="1" s="1"/>
  <c r="O115" i="1"/>
  <c r="P115" i="1" s="1"/>
  <c r="L115" i="1"/>
  <c r="I115" i="1"/>
  <c r="BB113" i="1"/>
  <c r="BC113" i="1" s="1"/>
  <c r="AY113" i="1"/>
  <c r="AZ113" i="1" s="1"/>
  <c r="AV113" i="1"/>
  <c r="AW113" i="1" s="1"/>
  <c r="AS113" i="1"/>
  <c r="AT113" i="1" s="1"/>
  <c r="AP113" i="1"/>
  <c r="AQ113" i="1" s="1"/>
  <c r="AM113" i="1"/>
  <c r="AN113" i="1" s="1"/>
  <c r="AJ113" i="1"/>
  <c r="AK113" i="1" s="1"/>
  <c r="AG113" i="1"/>
  <c r="AH113" i="1" s="1"/>
  <c r="AD113" i="1"/>
  <c r="AE113" i="1" s="1"/>
  <c r="AA113" i="1"/>
  <c r="AB113" i="1" s="1"/>
  <c r="X113" i="1"/>
  <c r="Y113" i="1" s="1"/>
  <c r="U113" i="1"/>
  <c r="V113" i="1" s="1"/>
  <c r="R113" i="1"/>
  <c r="S113" i="1" s="1"/>
  <c r="O113" i="1"/>
  <c r="P113" i="1" s="1"/>
  <c r="L113" i="1"/>
  <c r="I113" i="1"/>
  <c r="F113" i="1"/>
  <c r="C113" i="1"/>
  <c r="BB112" i="1"/>
  <c r="BC112" i="1" s="1"/>
  <c r="AY112" i="1"/>
  <c r="AZ112" i="1" s="1"/>
  <c r="AV112" i="1"/>
  <c r="AW112" i="1" s="1"/>
  <c r="AR112" i="1"/>
  <c r="AS112" i="1" s="1"/>
  <c r="AT112" i="1" s="1"/>
  <c r="AP112" i="1"/>
  <c r="AQ112" i="1" s="1"/>
  <c r="AM112" i="1"/>
  <c r="AN112" i="1" s="1"/>
  <c r="AJ112" i="1"/>
  <c r="AK112" i="1" s="1"/>
  <c r="AI112" i="1"/>
  <c r="AF112" i="1"/>
  <c r="AG112" i="1" s="1"/>
  <c r="AH112" i="1" s="1"/>
  <c r="AC112" i="1"/>
  <c r="AD112" i="1" s="1"/>
  <c r="AE112" i="1" s="1"/>
  <c r="Z112" i="1"/>
  <c r="AA112" i="1" s="1"/>
  <c r="AB112" i="1" s="1"/>
  <c r="X112" i="1"/>
  <c r="Y112" i="1" s="1"/>
  <c r="U112" i="1"/>
  <c r="V112" i="1" s="1"/>
  <c r="R112" i="1"/>
  <c r="S112" i="1" s="1"/>
  <c r="O112" i="1"/>
  <c r="P112" i="1" s="1"/>
  <c r="L112" i="1"/>
  <c r="I112" i="1"/>
  <c r="F112" i="1"/>
  <c r="C112" i="1"/>
  <c r="BB111" i="1"/>
  <c r="BC111" i="1" s="1"/>
  <c r="AY111" i="1"/>
  <c r="AZ111" i="1" s="1"/>
  <c r="AV111" i="1"/>
  <c r="AW111" i="1" s="1"/>
  <c r="AR111" i="1"/>
  <c r="AS111" i="1" s="1"/>
  <c r="AT111" i="1" s="1"/>
  <c r="AP111" i="1"/>
  <c r="AQ111" i="1" s="1"/>
  <c r="AL111" i="1"/>
  <c r="AM111" i="1" s="1"/>
  <c r="AN111" i="1" s="1"/>
  <c r="AJ111" i="1"/>
  <c r="AK111" i="1" s="1"/>
  <c r="AI111" i="1"/>
  <c r="AH111" i="1"/>
  <c r="AG111" i="1"/>
  <c r="AE111" i="1"/>
  <c r="AD111" i="1"/>
  <c r="Z111" i="1"/>
  <c r="AA111" i="1" s="1"/>
  <c r="AB111" i="1" s="1"/>
  <c r="W111" i="1"/>
  <c r="U111" i="1"/>
  <c r="V111" i="1" s="1"/>
  <c r="R111" i="1"/>
  <c r="S111" i="1" s="1"/>
  <c r="O111" i="1"/>
  <c r="P111" i="1" s="1"/>
  <c r="L111" i="1"/>
  <c r="I111" i="1"/>
  <c r="F111" i="1"/>
  <c r="C111" i="1"/>
  <c r="BB110" i="1"/>
  <c r="BC110" i="1" s="1"/>
  <c r="AY110" i="1"/>
  <c r="AZ110" i="1" s="1"/>
  <c r="AV110" i="1"/>
  <c r="AW110" i="1" s="1"/>
  <c r="AR110" i="1"/>
  <c r="AS110" i="1" s="1"/>
  <c r="AT110" i="1" s="1"/>
  <c r="AP110" i="1"/>
  <c r="AQ110" i="1" s="1"/>
  <c r="AO110" i="1"/>
  <c r="AL110" i="1"/>
  <c r="AM110" i="1" s="1"/>
  <c r="AN110" i="1" s="1"/>
  <c r="AI110" i="1"/>
  <c r="AJ110" i="1" s="1"/>
  <c r="AK110" i="1" s="1"/>
  <c r="AF110" i="1"/>
  <c r="AD110" i="1"/>
  <c r="AE110" i="1" s="1"/>
  <c r="AC110" i="1"/>
  <c r="Z110" i="1"/>
  <c r="AA110" i="1" s="1"/>
  <c r="AB110" i="1" s="1"/>
  <c r="X110" i="1"/>
  <c r="Y110" i="1" s="1"/>
  <c r="U110" i="1"/>
  <c r="V110" i="1" s="1"/>
  <c r="R110" i="1"/>
  <c r="S110" i="1" s="1"/>
  <c r="O110" i="1"/>
  <c r="P110" i="1" s="1"/>
  <c r="N110" i="1"/>
  <c r="N114" i="1" s="1"/>
  <c r="L110" i="1"/>
  <c r="I110" i="1"/>
  <c r="F110" i="1"/>
  <c r="C110" i="1"/>
  <c r="BC109" i="1"/>
  <c r="BB109" i="1"/>
  <c r="AZ109" i="1"/>
  <c r="AY109" i="1"/>
  <c r="AW109" i="1"/>
  <c r="AV109" i="1"/>
  <c r="AR109" i="1"/>
  <c r="AS109" i="1" s="1"/>
  <c r="AT109" i="1" s="1"/>
  <c r="AP109" i="1"/>
  <c r="AQ109" i="1" s="1"/>
  <c r="AM109" i="1"/>
  <c r="AN109" i="1" s="1"/>
  <c r="AJ109" i="1"/>
  <c r="AK109" i="1" s="1"/>
  <c r="AG109" i="1"/>
  <c r="AH109" i="1" s="1"/>
  <c r="AD109" i="1"/>
  <c r="AE109" i="1" s="1"/>
  <c r="AA109" i="1"/>
  <c r="AB109" i="1" s="1"/>
  <c r="X109" i="1"/>
  <c r="Y109" i="1" s="1"/>
  <c r="U109" i="1"/>
  <c r="V109" i="1" s="1"/>
  <c r="R109" i="1"/>
  <c r="S109" i="1" s="1"/>
  <c r="O109" i="1"/>
  <c r="P109" i="1" s="1"/>
  <c r="L109" i="1"/>
  <c r="I109" i="1"/>
  <c r="F109" i="1"/>
  <c r="C109" i="1"/>
  <c r="BB108" i="1"/>
  <c r="BC108" i="1" s="1"/>
  <c r="AZ108" i="1"/>
  <c r="AS108" i="1"/>
  <c r="AT108" i="1" s="1"/>
  <c r="AP108" i="1"/>
  <c r="AQ108" i="1" s="1"/>
  <c r="AM108" i="1"/>
  <c r="AN108" i="1" s="1"/>
  <c r="AJ108" i="1"/>
  <c r="AK108" i="1" s="1"/>
  <c r="AD108" i="1"/>
  <c r="AE108" i="1" s="1"/>
  <c r="AA108" i="1"/>
  <c r="AB108" i="1" s="1"/>
  <c r="X108" i="1"/>
  <c r="Y108" i="1" s="1"/>
  <c r="BB107" i="1"/>
  <c r="BC107" i="1" s="1"/>
  <c r="AY107" i="1"/>
  <c r="AZ107" i="1" s="1"/>
  <c r="AV107" i="1"/>
  <c r="AW107" i="1" s="1"/>
  <c r="AS107" i="1"/>
  <c r="AT107" i="1" s="1"/>
  <c r="AP107" i="1"/>
  <c r="AQ107" i="1" s="1"/>
  <c r="AM107" i="1"/>
  <c r="AN107" i="1" s="1"/>
  <c r="AJ107" i="1"/>
  <c r="AK107" i="1" s="1"/>
  <c r="AG107" i="1"/>
  <c r="AH107" i="1" s="1"/>
  <c r="AD107" i="1"/>
  <c r="AE107" i="1" s="1"/>
  <c r="AA107" i="1"/>
  <c r="AB107" i="1" s="1"/>
  <c r="X107" i="1"/>
  <c r="Y107" i="1" s="1"/>
  <c r="U107" i="1"/>
  <c r="V107" i="1" s="1"/>
  <c r="R107" i="1"/>
  <c r="S107" i="1" s="1"/>
  <c r="O107" i="1"/>
  <c r="P107" i="1" s="1"/>
  <c r="L107" i="1"/>
  <c r="I107" i="1"/>
  <c r="F107" i="1"/>
  <c r="C107" i="1"/>
  <c r="BB106" i="1"/>
  <c r="BC106" i="1" s="1"/>
  <c r="AY106" i="1"/>
  <c r="AZ106" i="1" s="1"/>
  <c r="AV106" i="1"/>
  <c r="AW106" i="1" s="1"/>
  <c r="AS106" i="1"/>
  <c r="AT106" i="1" s="1"/>
  <c r="AP106" i="1"/>
  <c r="AQ106" i="1" s="1"/>
  <c r="AM106" i="1"/>
  <c r="AN106" i="1" s="1"/>
  <c r="AJ106" i="1"/>
  <c r="AK106" i="1" s="1"/>
  <c r="AG106" i="1"/>
  <c r="AH106" i="1" s="1"/>
  <c r="AD106" i="1"/>
  <c r="AE106" i="1" s="1"/>
  <c r="AA106" i="1"/>
  <c r="AB106" i="1" s="1"/>
  <c r="X106" i="1"/>
  <c r="Y106" i="1" s="1"/>
  <c r="U106" i="1"/>
  <c r="V106" i="1" s="1"/>
  <c r="R106" i="1"/>
  <c r="S106" i="1" s="1"/>
  <c r="O106" i="1"/>
  <c r="P106" i="1" s="1"/>
  <c r="L106" i="1"/>
  <c r="I106" i="1"/>
  <c r="F106" i="1"/>
  <c r="C106" i="1"/>
  <c r="BB105" i="1"/>
  <c r="BC105" i="1" s="1"/>
  <c r="AY105" i="1"/>
  <c r="AZ105" i="1" s="1"/>
  <c r="AV105" i="1"/>
  <c r="AW105" i="1" s="1"/>
  <c r="AS105" i="1"/>
  <c r="AT105" i="1" s="1"/>
  <c r="AP105" i="1"/>
  <c r="AQ105" i="1" s="1"/>
  <c r="AM105" i="1"/>
  <c r="AN105" i="1" s="1"/>
  <c r="AJ105" i="1"/>
  <c r="AK105" i="1" s="1"/>
  <c r="AG105" i="1"/>
  <c r="AH105" i="1" s="1"/>
  <c r="AD105" i="1"/>
  <c r="AE105" i="1" s="1"/>
  <c r="AA105" i="1"/>
  <c r="AB105" i="1" s="1"/>
  <c r="X105" i="1"/>
  <c r="Y105" i="1" s="1"/>
  <c r="U105" i="1"/>
  <c r="V105" i="1" s="1"/>
  <c r="R105" i="1"/>
  <c r="S105" i="1" s="1"/>
  <c r="O105" i="1"/>
  <c r="P105" i="1" s="1"/>
  <c r="L105" i="1"/>
  <c r="I105" i="1"/>
  <c r="F105" i="1"/>
  <c r="C105" i="1"/>
  <c r="BB104" i="1"/>
  <c r="BC104" i="1" s="1"/>
  <c r="AY104" i="1"/>
  <c r="AZ104" i="1" s="1"/>
  <c r="AV104" i="1"/>
  <c r="AW104" i="1" s="1"/>
  <c r="AS104" i="1"/>
  <c r="AT104" i="1" s="1"/>
  <c r="AP104" i="1"/>
  <c r="AQ104" i="1" s="1"/>
  <c r="AM104" i="1"/>
  <c r="AN104" i="1" s="1"/>
  <c r="AJ104" i="1"/>
  <c r="AK104" i="1" s="1"/>
  <c r="AG104" i="1"/>
  <c r="AH104" i="1" s="1"/>
  <c r="AD104" i="1"/>
  <c r="AE104" i="1" s="1"/>
  <c r="AA104" i="1"/>
  <c r="AB104" i="1" s="1"/>
  <c r="X104" i="1"/>
  <c r="Y104" i="1" s="1"/>
  <c r="U104" i="1"/>
  <c r="V104" i="1" s="1"/>
  <c r="R104" i="1"/>
  <c r="S104" i="1" s="1"/>
  <c r="O104" i="1"/>
  <c r="P104" i="1" s="1"/>
  <c r="L104" i="1"/>
  <c r="I104" i="1"/>
  <c r="F104" i="1"/>
  <c r="C104" i="1"/>
  <c r="BB103" i="1"/>
  <c r="BC103" i="1" s="1"/>
  <c r="AY103" i="1"/>
  <c r="AZ103" i="1" s="1"/>
  <c r="AV103" i="1"/>
  <c r="AW103" i="1" s="1"/>
  <c r="AS103" i="1"/>
  <c r="AT103" i="1" s="1"/>
  <c r="AP103" i="1"/>
  <c r="AQ103" i="1" s="1"/>
  <c r="AM103" i="1"/>
  <c r="AN103" i="1" s="1"/>
  <c r="AJ103" i="1"/>
  <c r="AK103" i="1" s="1"/>
  <c r="AG103" i="1"/>
  <c r="AH103" i="1" s="1"/>
  <c r="AD103" i="1"/>
  <c r="AE103" i="1" s="1"/>
  <c r="AA103" i="1"/>
  <c r="AB103" i="1" s="1"/>
  <c r="X103" i="1"/>
  <c r="Y103" i="1" s="1"/>
  <c r="U103" i="1"/>
  <c r="V103" i="1" s="1"/>
  <c r="R103" i="1"/>
  <c r="S103" i="1" s="1"/>
  <c r="O103" i="1"/>
  <c r="P103" i="1" s="1"/>
  <c r="L103" i="1"/>
  <c r="I103" i="1"/>
  <c r="F103" i="1"/>
  <c r="C103" i="1"/>
  <c r="BB102" i="1"/>
  <c r="BC102" i="1" s="1"/>
  <c r="AY102" i="1"/>
  <c r="AZ102" i="1" s="1"/>
  <c r="AV102" i="1"/>
  <c r="AW102" i="1" s="1"/>
  <c r="AR102" i="1"/>
  <c r="AS102" i="1" s="1"/>
  <c r="AT102" i="1" s="1"/>
  <c r="AP102" i="1"/>
  <c r="AQ102" i="1" s="1"/>
  <c r="AM102" i="1"/>
  <c r="AN102" i="1" s="1"/>
  <c r="AJ102" i="1"/>
  <c r="AK102" i="1" s="1"/>
  <c r="AG102" i="1"/>
  <c r="AH102" i="1" s="1"/>
  <c r="AD102" i="1"/>
  <c r="AE102" i="1" s="1"/>
  <c r="AA102" i="1"/>
  <c r="AB102" i="1" s="1"/>
  <c r="X102" i="1"/>
  <c r="Y102" i="1" s="1"/>
  <c r="U102" i="1"/>
  <c r="V102" i="1" s="1"/>
  <c r="R102" i="1"/>
  <c r="S102" i="1" s="1"/>
  <c r="O102" i="1"/>
  <c r="P102" i="1" s="1"/>
  <c r="L102" i="1"/>
  <c r="I102" i="1"/>
  <c r="F102" i="1"/>
  <c r="C102" i="1"/>
  <c r="BB101" i="1"/>
  <c r="BC101" i="1" s="1"/>
  <c r="AY101" i="1"/>
  <c r="AZ101" i="1" s="1"/>
  <c r="AV101" i="1"/>
  <c r="AW101" i="1" s="1"/>
  <c r="AS101" i="1"/>
  <c r="AT101" i="1" s="1"/>
  <c r="AP101" i="1"/>
  <c r="AQ101" i="1" s="1"/>
  <c r="AM101" i="1"/>
  <c r="AN101" i="1" s="1"/>
  <c r="AJ101" i="1"/>
  <c r="AK101" i="1" s="1"/>
  <c r="AG101" i="1"/>
  <c r="AH101" i="1" s="1"/>
  <c r="AD101" i="1"/>
  <c r="AE101" i="1" s="1"/>
  <c r="AA101" i="1"/>
  <c r="AB101" i="1" s="1"/>
  <c r="X101" i="1"/>
  <c r="Y101" i="1" s="1"/>
  <c r="U101" i="1"/>
  <c r="V101" i="1" s="1"/>
  <c r="R101" i="1"/>
  <c r="S101" i="1" s="1"/>
  <c r="O101" i="1"/>
  <c r="P101" i="1" s="1"/>
  <c r="L101" i="1"/>
  <c r="I101" i="1"/>
  <c r="F101" i="1"/>
  <c r="C101" i="1"/>
  <c r="BB100" i="1"/>
  <c r="BC100" i="1" s="1"/>
  <c r="AY100" i="1"/>
  <c r="AZ100" i="1" s="1"/>
  <c r="AV100" i="1"/>
  <c r="AW100" i="1" s="1"/>
  <c r="AS100" i="1"/>
  <c r="AT100" i="1" s="1"/>
  <c r="AP100" i="1"/>
  <c r="AQ100" i="1" s="1"/>
  <c r="AM100" i="1"/>
  <c r="AN100" i="1" s="1"/>
  <c r="AJ100" i="1"/>
  <c r="AK100" i="1" s="1"/>
  <c r="AI100" i="1"/>
  <c r="AH100" i="1"/>
  <c r="AG100" i="1"/>
  <c r="AE100" i="1"/>
  <c r="AD100" i="1"/>
  <c r="AB100" i="1"/>
  <c r="AA100" i="1"/>
  <c r="Y100" i="1"/>
  <c r="X100" i="1"/>
  <c r="V100" i="1"/>
  <c r="U100" i="1"/>
  <c r="S100" i="1"/>
  <c r="R100" i="1"/>
  <c r="P100" i="1"/>
  <c r="O100" i="1"/>
  <c r="L100" i="1"/>
  <c r="I100" i="1"/>
  <c r="F100" i="1"/>
  <c r="C100" i="1"/>
  <c r="BC99" i="1"/>
  <c r="BB99" i="1"/>
  <c r="AZ99" i="1"/>
  <c r="AY99" i="1"/>
  <c r="AW99" i="1"/>
  <c r="AV99" i="1"/>
  <c r="AT99" i="1"/>
  <c r="AS99" i="1"/>
  <c r="AQ99" i="1"/>
  <c r="AP99" i="1"/>
  <c r="AN99" i="1"/>
  <c r="AM99" i="1"/>
  <c r="AK99" i="1"/>
  <c r="AJ99" i="1"/>
  <c r="AH99" i="1"/>
  <c r="AG99" i="1"/>
  <c r="AE99" i="1"/>
  <c r="AD99" i="1"/>
  <c r="AB99" i="1"/>
  <c r="AA99" i="1"/>
  <c r="Y99" i="1"/>
  <c r="X99" i="1"/>
  <c r="V99" i="1"/>
  <c r="U99" i="1"/>
  <c r="S99" i="1"/>
  <c r="R99" i="1"/>
  <c r="P99" i="1"/>
  <c r="O99" i="1"/>
  <c r="L99" i="1"/>
  <c r="I99" i="1"/>
  <c r="F99" i="1"/>
  <c r="C99" i="1"/>
  <c r="BC98" i="1"/>
  <c r="BB98" i="1"/>
  <c r="AZ98" i="1"/>
  <c r="AY98" i="1"/>
  <c r="AW98" i="1"/>
  <c r="AV98" i="1"/>
  <c r="AT98" i="1"/>
  <c r="AS98" i="1"/>
  <c r="AQ98" i="1"/>
  <c r="AP98" i="1"/>
  <c r="AN98" i="1"/>
  <c r="AM98" i="1"/>
  <c r="AK98" i="1"/>
  <c r="AJ98" i="1"/>
  <c r="AH98" i="1"/>
  <c r="AG98" i="1"/>
  <c r="AE98" i="1"/>
  <c r="AD98" i="1"/>
  <c r="AB98" i="1"/>
  <c r="AA98" i="1"/>
  <c r="Y98" i="1"/>
  <c r="X98" i="1"/>
  <c r="V98" i="1"/>
  <c r="U98" i="1"/>
  <c r="S98" i="1"/>
  <c r="R98" i="1"/>
  <c r="P98" i="1"/>
  <c r="O98" i="1"/>
  <c r="L98" i="1"/>
  <c r="I98" i="1"/>
  <c r="F98" i="1"/>
  <c r="C98" i="1"/>
  <c r="BC97" i="1"/>
  <c r="BB97" i="1"/>
  <c r="AZ97" i="1"/>
  <c r="AY97" i="1"/>
  <c r="AW97" i="1"/>
  <c r="AV97" i="1"/>
  <c r="AT97" i="1"/>
  <c r="AS97" i="1"/>
  <c r="AQ97" i="1"/>
  <c r="AP97" i="1"/>
  <c r="AN97" i="1"/>
  <c r="AM97" i="1"/>
  <c r="AK97" i="1"/>
  <c r="AJ97" i="1"/>
  <c r="AH97" i="1"/>
  <c r="AG97" i="1"/>
  <c r="AE97" i="1"/>
  <c r="AD97" i="1"/>
  <c r="AB97" i="1"/>
  <c r="AA97" i="1"/>
  <c r="Y97" i="1"/>
  <c r="X97" i="1"/>
  <c r="V97" i="1"/>
  <c r="U97" i="1"/>
  <c r="S97" i="1"/>
  <c r="R97" i="1"/>
  <c r="P97" i="1"/>
  <c r="O97" i="1"/>
  <c r="L97" i="1"/>
  <c r="I97" i="1"/>
  <c r="F97" i="1"/>
  <c r="C97" i="1"/>
  <c r="BC96" i="1"/>
  <c r="BB96" i="1"/>
  <c r="AZ96" i="1"/>
  <c r="AY96" i="1"/>
  <c r="AW96" i="1"/>
  <c r="AV96" i="1"/>
  <c r="AT96" i="1"/>
  <c r="AS96" i="1"/>
  <c r="AQ96" i="1"/>
  <c r="AP96" i="1"/>
  <c r="AN96" i="1"/>
  <c r="AM96" i="1"/>
  <c r="AK96" i="1"/>
  <c r="AJ96" i="1"/>
  <c r="AH96" i="1"/>
  <c r="AG96" i="1"/>
  <c r="AE96" i="1"/>
  <c r="AD96" i="1"/>
  <c r="AB96" i="1"/>
  <c r="AA96" i="1"/>
  <c r="Y96" i="1"/>
  <c r="X96" i="1"/>
  <c r="V96" i="1"/>
  <c r="U96" i="1"/>
  <c r="S96" i="1"/>
  <c r="R96" i="1"/>
  <c r="P96" i="1"/>
  <c r="O96" i="1"/>
  <c r="L96" i="1"/>
  <c r="I96" i="1"/>
  <c r="F96" i="1"/>
  <c r="C96" i="1"/>
  <c r="BC95" i="1"/>
  <c r="BB95" i="1"/>
  <c r="AZ95" i="1"/>
  <c r="AY95" i="1"/>
  <c r="AW95" i="1"/>
  <c r="AV95" i="1"/>
  <c r="AT95" i="1"/>
  <c r="AS95" i="1"/>
  <c r="AQ95" i="1"/>
  <c r="AP95" i="1"/>
  <c r="AN95" i="1"/>
  <c r="AM95" i="1"/>
  <c r="AK95" i="1"/>
  <c r="AJ95" i="1"/>
  <c r="AH95" i="1"/>
  <c r="AG95" i="1"/>
  <c r="AE95" i="1"/>
  <c r="AD95" i="1"/>
  <c r="AB95" i="1"/>
  <c r="AA95" i="1"/>
  <c r="Y95" i="1"/>
  <c r="X95" i="1"/>
  <c r="V95" i="1"/>
  <c r="U95" i="1"/>
  <c r="S95" i="1"/>
  <c r="R95" i="1"/>
  <c r="P95" i="1"/>
  <c r="O95" i="1"/>
  <c r="L95" i="1"/>
  <c r="I95" i="1"/>
  <c r="F95" i="1"/>
  <c r="C95" i="1"/>
  <c r="BC94" i="1"/>
  <c r="BB94" i="1"/>
  <c r="AZ94" i="1"/>
  <c r="AY94" i="1"/>
  <c r="AW94" i="1"/>
  <c r="AV94" i="1"/>
  <c r="AT94" i="1"/>
  <c r="AS94" i="1"/>
  <c r="AQ94" i="1"/>
  <c r="AP94" i="1"/>
  <c r="AN94" i="1"/>
  <c r="AM94" i="1"/>
  <c r="AK94" i="1"/>
  <c r="AJ94" i="1"/>
  <c r="AH94" i="1"/>
  <c r="AG94" i="1"/>
  <c r="AE94" i="1"/>
  <c r="AD94" i="1"/>
  <c r="AB94" i="1"/>
  <c r="AA94" i="1"/>
  <c r="Y94" i="1"/>
  <c r="X94" i="1"/>
  <c r="V94" i="1"/>
  <c r="U94" i="1"/>
  <c r="S94" i="1"/>
  <c r="R94" i="1"/>
  <c r="P94" i="1"/>
  <c r="O94" i="1"/>
  <c r="L94" i="1"/>
  <c r="I94" i="1"/>
  <c r="F94" i="1"/>
  <c r="C94" i="1"/>
  <c r="BC93" i="1"/>
  <c r="BB93" i="1"/>
  <c r="AZ93" i="1"/>
  <c r="AY93" i="1"/>
  <c r="AW93" i="1"/>
  <c r="AV93" i="1"/>
  <c r="AT93" i="1"/>
  <c r="AS93" i="1"/>
  <c r="AQ93" i="1"/>
  <c r="AP93" i="1"/>
  <c r="AN93" i="1"/>
  <c r="AM93" i="1"/>
  <c r="AK93" i="1"/>
  <c r="AJ93" i="1"/>
  <c r="AH93" i="1"/>
  <c r="AG93" i="1"/>
  <c r="AE93" i="1"/>
  <c r="AD93" i="1"/>
  <c r="AB93" i="1"/>
  <c r="AA93" i="1"/>
  <c r="Y93" i="1"/>
  <c r="X93" i="1"/>
  <c r="V93" i="1"/>
  <c r="U93" i="1"/>
  <c r="S93" i="1"/>
  <c r="R93" i="1"/>
  <c r="P93" i="1"/>
  <c r="O93" i="1"/>
  <c r="L93" i="1"/>
  <c r="I93" i="1"/>
  <c r="F93" i="1"/>
  <c r="C93" i="1"/>
  <c r="BC92" i="1"/>
  <c r="BB92" i="1"/>
  <c r="AZ92" i="1"/>
  <c r="AY92" i="1"/>
  <c r="AW92" i="1"/>
  <c r="AV92" i="1"/>
  <c r="AT92" i="1"/>
  <c r="AS92" i="1"/>
  <c r="AQ92" i="1"/>
  <c r="AP92" i="1"/>
  <c r="AN92" i="1"/>
  <c r="AM92" i="1"/>
  <c r="AK92" i="1"/>
  <c r="AJ92" i="1"/>
  <c r="AH92" i="1"/>
  <c r="AG92" i="1"/>
  <c r="AE92" i="1"/>
  <c r="AD92" i="1"/>
  <c r="AB92" i="1"/>
  <c r="AA92" i="1"/>
  <c r="Y92" i="1"/>
  <c r="X92" i="1"/>
  <c r="V92" i="1"/>
  <c r="U92" i="1"/>
  <c r="S92" i="1"/>
  <c r="R92" i="1"/>
  <c r="P92" i="1"/>
  <c r="O92" i="1"/>
  <c r="L92" i="1"/>
  <c r="I92" i="1"/>
  <c r="F92" i="1"/>
  <c r="C92" i="1"/>
  <c r="BC91" i="1"/>
  <c r="BB91" i="1"/>
  <c r="AZ91" i="1"/>
  <c r="AY91" i="1"/>
  <c r="AW91" i="1"/>
  <c r="AV91" i="1"/>
  <c r="AT91" i="1"/>
  <c r="AS91" i="1"/>
  <c r="AQ91" i="1"/>
  <c r="AP91" i="1"/>
  <c r="AN91" i="1"/>
  <c r="AM91" i="1"/>
  <c r="AK91" i="1"/>
  <c r="AJ91" i="1"/>
  <c r="AH91" i="1"/>
  <c r="AG91" i="1"/>
  <c r="AE91" i="1"/>
  <c r="AD91" i="1"/>
  <c r="AB91" i="1"/>
  <c r="AA91" i="1"/>
  <c r="Y91" i="1"/>
  <c r="X91" i="1"/>
  <c r="V91" i="1"/>
  <c r="U91" i="1"/>
  <c r="S91" i="1"/>
  <c r="R91" i="1"/>
  <c r="P91" i="1"/>
  <c r="O91" i="1"/>
  <c r="L91" i="1"/>
  <c r="I91" i="1"/>
  <c r="F91" i="1"/>
  <c r="C91" i="1"/>
  <c r="BC90" i="1"/>
  <c r="BB90" i="1"/>
  <c r="AZ90" i="1"/>
  <c r="AY90" i="1"/>
  <c r="AW90" i="1"/>
  <c r="AV90" i="1"/>
  <c r="AT90" i="1"/>
  <c r="AS90" i="1"/>
  <c r="AQ90" i="1"/>
  <c r="AP90" i="1"/>
  <c r="AN90" i="1"/>
  <c r="AM90" i="1"/>
  <c r="AK90" i="1"/>
  <c r="AJ90" i="1"/>
  <c r="AH90" i="1"/>
  <c r="AG90" i="1"/>
  <c r="AE90" i="1"/>
  <c r="AD90" i="1"/>
  <c r="AB90" i="1"/>
  <c r="AA90" i="1"/>
  <c r="Y90" i="1"/>
  <c r="X90" i="1"/>
  <c r="V90" i="1"/>
  <c r="U90" i="1"/>
  <c r="S90" i="1"/>
  <c r="R90" i="1"/>
  <c r="P90" i="1"/>
  <c r="O90" i="1"/>
  <c r="L90" i="1"/>
  <c r="I90" i="1"/>
  <c r="F90" i="1"/>
  <c r="C90" i="1"/>
  <c r="BC89" i="1"/>
  <c r="BB89" i="1"/>
  <c r="AZ89" i="1"/>
  <c r="AY89" i="1"/>
  <c r="AW89" i="1"/>
  <c r="AV89" i="1"/>
  <c r="AT89" i="1"/>
  <c r="AS89" i="1"/>
  <c r="AQ89" i="1"/>
  <c r="AP89" i="1"/>
  <c r="AN89" i="1"/>
  <c r="AM89" i="1"/>
  <c r="AK89" i="1"/>
  <c r="AJ89" i="1"/>
  <c r="AH89" i="1"/>
  <c r="AG89" i="1"/>
  <c r="AE89" i="1"/>
  <c r="AD89" i="1"/>
  <c r="AB89" i="1"/>
  <c r="AA89" i="1"/>
  <c r="Y89" i="1"/>
  <c r="X89" i="1"/>
  <c r="V89" i="1"/>
  <c r="U89" i="1"/>
  <c r="S89" i="1"/>
  <c r="R89" i="1"/>
  <c r="P89" i="1"/>
  <c r="O89" i="1"/>
  <c r="L89" i="1"/>
  <c r="I89" i="1"/>
  <c r="F89" i="1"/>
  <c r="C89" i="1"/>
  <c r="BC88" i="1"/>
  <c r="BB88" i="1"/>
  <c r="AZ88" i="1"/>
  <c r="AY88" i="1"/>
  <c r="AW88" i="1"/>
  <c r="AV88" i="1"/>
  <c r="AT88" i="1"/>
  <c r="AS88" i="1"/>
  <c r="AQ88" i="1"/>
  <c r="AP88" i="1"/>
  <c r="AN88" i="1"/>
  <c r="AM88" i="1"/>
  <c r="AK88" i="1"/>
  <c r="AJ88" i="1"/>
  <c r="AH88" i="1"/>
  <c r="AG88" i="1"/>
  <c r="AE88" i="1"/>
  <c r="AD88" i="1"/>
  <c r="AB88" i="1"/>
  <c r="AA88" i="1"/>
  <c r="Y88" i="1"/>
  <c r="X88" i="1"/>
  <c r="V88" i="1"/>
  <c r="U88" i="1"/>
  <c r="S88" i="1"/>
  <c r="R88" i="1"/>
  <c r="P88" i="1"/>
  <c r="O88" i="1"/>
  <c r="L88" i="1"/>
  <c r="I88" i="1"/>
  <c r="F88" i="1"/>
  <c r="C88" i="1"/>
  <c r="BC87" i="1"/>
  <c r="BB87" i="1"/>
  <c r="AZ87" i="1"/>
  <c r="AY87" i="1"/>
  <c r="AW87" i="1"/>
  <c r="AV87" i="1"/>
  <c r="AT87" i="1"/>
  <c r="AS87" i="1"/>
  <c r="AQ87" i="1"/>
  <c r="AP87" i="1"/>
  <c r="AN87" i="1"/>
  <c r="AM87" i="1"/>
  <c r="AK87" i="1"/>
  <c r="AJ87" i="1"/>
  <c r="AH87" i="1"/>
  <c r="AG87" i="1"/>
  <c r="AE87" i="1"/>
  <c r="AD87" i="1"/>
  <c r="AB87" i="1"/>
  <c r="AA87" i="1"/>
  <c r="Y87" i="1"/>
  <c r="X87" i="1"/>
  <c r="V87" i="1"/>
  <c r="U87" i="1"/>
  <c r="S87" i="1"/>
  <c r="R87" i="1"/>
  <c r="P87" i="1"/>
  <c r="O87" i="1"/>
  <c r="L87" i="1"/>
  <c r="I87" i="1"/>
  <c r="F87" i="1"/>
  <c r="C87" i="1"/>
  <c r="BC86" i="1"/>
  <c r="BB86" i="1"/>
  <c r="AZ86" i="1"/>
  <c r="AY86" i="1"/>
  <c r="AW86" i="1"/>
  <c r="AV86" i="1"/>
  <c r="AT86" i="1"/>
  <c r="AS86" i="1"/>
  <c r="AQ86" i="1"/>
  <c r="AP86" i="1"/>
  <c r="AN86" i="1"/>
  <c r="AM86" i="1"/>
  <c r="AK86" i="1"/>
  <c r="AJ86" i="1"/>
  <c r="AH86" i="1"/>
  <c r="AG86" i="1"/>
  <c r="AE86" i="1"/>
  <c r="AD86" i="1"/>
  <c r="AB86" i="1"/>
  <c r="AA86" i="1"/>
  <c r="Y86" i="1"/>
  <c r="X86" i="1"/>
  <c r="V86" i="1"/>
  <c r="U86" i="1"/>
  <c r="S86" i="1"/>
  <c r="R86" i="1"/>
  <c r="P86" i="1"/>
  <c r="O86" i="1"/>
  <c r="L86" i="1"/>
  <c r="I86" i="1"/>
  <c r="F86" i="1"/>
  <c r="C86" i="1"/>
  <c r="BC85" i="1"/>
  <c r="BB85" i="1"/>
  <c r="AZ85" i="1"/>
  <c r="AY85" i="1"/>
  <c r="AW85" i="1"/>
  <c r="AV85" i="1"/>
  <c r="AT85" i="1"/>
  <c r="AS85" i="1"/>
  <c r="AQ85" i="1"/>
  <c r="AP85" i="1"/>
  <c r="AN85" i="1"/>
  <c r="AM85" i="1"/>
  <c r="AK85" i="1"/>
  <c r="AJ85" i="1"/>
  <c r="AH85" i="1"/>
  <c r="AG85" i="1"/>
  <c r="AE85" i="1"/>
  <c r="AD85" i="1"/>
  <c r="AB85" i="1"/>
  <c r="AA85" i="1"/>
  <c r="Y85" i="1"/>
  <c r="X85" i="1"/>
  <c r="V85" i="1"/>
  <c r="U85" i="1"/>
  <c r="S85" i="1"/>
  <c r="R85" i="1"/>
  <c r="P85" i="1"/>
  <c r="O85" i="1"/>
  <c r="L85" i="1"/>
  <c r="I85" i="1"/>
  <c r="F85" i="1"/>
  <c r="C85" i="1"/>
  <c r="BC84" i="1"/>
  <c r="BB84" i="1"/>
  <c r="AZ84" i="1"/>
  <c r="AY84" i="1"/>
  <c r="AW84" i="1"/>
  <c r="AV84" i="1"/>
  <c r="AT84" i="1"/>
  <c r="AS84" i="1"/>
  <c r="AQ84" i="1"/>
  <c r="AP84" i="1"/>
  <c r="AN84" i="1"/>
  <c r="AM84" i="1"/>
  <c r="AK84" i="1"/>
  <c r="AJ84" i="1"/>
  <c r="AH84" i="1"/>
  <c r="AG84" i="1"/>
  <c r="AE84" i="1"/>
  <c r="AD84" i="1"/>
  <c r="AB84" i="1"/>
  <c r="AA84" i="1"/>
  <c r="Y84" i="1"/>
  <c r="X84" i="1"/>
  <c r="V84" i="1"/>
  <c r="U84" i="1"/>
  <c r="S84" i="1"/>
  <c r="R84" i="1"/>
  <c r="P84" i="1"/>
  <c r="O84" i="1"/>
  <c r="L84" i="1"/>
  <c r="I84" i="1"/>
  <c r="F84" i="1"/>
  <c r="C84" i="1"/>
  <c r="BC83" i="1"/>
  <c r="BB83" i="1"/>
  <c r="AZ83" i="1"/>
  <c r="AY83" i="1"/>
  <c r="AW83" i="1"/>
  <c r="AV83" i="1"/>
  <c r="AT83" i="1"/>
  <c r="AS83" i="1"/>
  <c r="AQ83" i="1"/>
  <c r="AP83" i="1"/>
  <c r="AN83" i="1"/>
  <c r="AM83" i="1"/>
  <c r="AK83" i="1"/>
  <c r="AJ83" i="1"/>
  <c r="AH83" i="1"/>
  <c r="AG83" i="1"/>
  <c r="AE83" i="1"/>
  <c r="AD83" i="1"/>
  <c r="AB83" i="1"/>
  <c r="AA83" i="1"/>
  <c r="Y83" i="1"/>
  <c r="X83" i="1"/>
  <c r="V83" i="1"/>
  <c r="U83" i="1"/>
  <c r="S83" i="1"/>
  <c r="R83" i="1"/>
  <c r="P83" i="1"/>
  <c r="O83" i="1"/>
  <c r="L83" i="1"/>
  <c r="I83" i="1"/>
  <c r="F83" i="1"/>
  <c r="C83" i="1"/>
  <c r="BC82" i="1"/>
  <c r="BB82" i="1"/>
  <c r="AZ82" i="1"/>
  <c r="AY82" i="1"/>
  <c r="AW82" i="1"/>
  <c r="AV82" i="1"/>
  <c r="AT82" i="1"/>
  <c r="AS82" i="1"/>
  <c r="AQ82" i="1"/>
  <c r="AP82" i="1"/>
  <c r="AN82" i="1"/>
  <c r="AM82" i="1"/>
  <c r="AK82" i="1"/>
  <c r="AJ82" i="1"/>
  <c r="AH82" i="1"/>
  <c r="AG82" i="1"/>
  <c r="AE82" i="1"/>
  <c r="AD82" i="1"/>
  <c r="AB82" i="1"/>
  <c r="AA82" i="1"/>
  <c r="Y82" i="1"/>
  <c r="X82" i="1"/>
  <c r="V82" i="1"/>
  <c r="U82" i="1"/>
  <c r="S82" i="1"/>
  <c r="R82" i="1"/>
  <c r="P82" i="1"/>
  <c r="O82" i="1"/>
  <c r="L82" i="1"/>
  <c r="I82" i="1"/>
  <c r="F82" i="1"/>
  <c r="C82" i="1"/>
  <c r="BC81" i="1"/>
  <c r="BB81" i="1"/>
  <c r="AZ81" i="1"/>
  <c r="AY81" i="1"/>
  <c r="AW81" i="1"/>
  <c r="AV81" i="1"/>
  <c r="AT81" i="1"/>
  <c r="AS81" i="1"/>
  <c r="AQ81" i="1"/>
  <c r="AP81" i="1"/>
  <c r="AN81" i="1"/>
  <c r="AM81" i="1"/>
  <c r="AK81" i="1"/>
  <c r="AJ81" i="1"/>
  <c r="AH81" i="1"/>
  <c r="AG81" i="1"/>
  <c r="AE81" i="1"/>
  <c r="AD81" i="1"/>
  <c r="AB81" i="1"/>
  <c r="AA81" i="1"/>
  <c r="Y81" i="1"/>
  <c r="X81" i="1"/>
  <c r="V81" i="1"/>
  <c r="U81" i="1"/>
  <c r="S81" i="1"/>
  <c r="R81" i="1"/>
  <c r="P81" i="1"/>
  <c r="O81" i="1"/>
  <c r="L81" i="1"/>
  <c r="I81" i="1"/>
  <c r="F81" i="1"/>
  <c r="C81" i="1"/>
  <c r="BC80" i="1"/>
  <c r="BB80" i="1"/>
  <c r="AZ80" i="1"/>
  <c r="AY80" i="1"/>
  <c r="AW80" i="1"/>
  <c r="AV80" i="1"/>
  <c r="AT80" i="1"/>
  <c r="AS80" i="1"/>
  <c r="AQ80" i="1"/>
  <c r="AP80" i="1"/>
  <c r="AN80" i="1"/>
  <c r="AM80" i="1"/>
  <c r="AK80" i="1"/>
  <c r="AJ80" i="1"/>
  <c r="AH80" i="1"/>
  <c r="AG80" i="1"/>
  <c r="AE80" i="1"/>
  <c r="AD80" i="1"/>
  <c r="AB80" i="1"/>
  <c r="AA80" i="1"/>
  <c r="Y80" i="1"/>
  <c r="X80" i="1"/>
  <c r="V80" i="1"/>
  <c r="U80" i="1"/>
  <c r="S80" i="1"/>
  <c r="R80" i="1"/>
  <c r="P80" i="1"/>
  <c r="O80" i="1"/>
  <c r="L80" i="1"/>
  <c r="I80" i="1"/>
  <c r="F80" i="1"/>
  <c r="C80" i="1"/>
  <c r="BC79" i="1"/>
  <c r="BB79" i="1"/>
  <c r="AZ79" i="1"/>
  <c r="AY79" i="1"/>
  <c r="AW79" i="1"/>
  <c r="AV79" i="1"/>
  <c r="AT79" i="1"/>
  <c r="AS79" i="1"/>
  <c r="AQ79" i="1"/>
  <c r="AP79" i="1"/>
  <c r="AN79" i="1"/>
  <c r="AM79" i="1"/>
  <c r="AK79" i="1"/>
  <c r="AJ79" i="1"/>
  <c r="AH79" i="1"/>
  <c r="AG79" i="1"/>
  <c r="AE79" i="1"/>
  <c r="AD79" i="1"/>
  <c r="AB79" i="1"/>
  <c r="AA79" i="1"/>
  <c r="Y79" i="1"/>
  <c r="X79" i="1"/>
  <c r="V79" i="1"/>
  <c r="U79" i="1"/>
  <c r="S79" i="1"/>
  <c r="R79" i="1"/>
  <c r="P79" i="1"/>
  <c r="O79" i="1"/>
  <c r="L79" i="1"/>
  <c r="I79" i="1"/>
  <c r="F79" i="1"/>
  <c r="C79" i="1"/>
  <c r="BC78" i="1"/>
  <c r="BB78" i="1"/>
  <c r="AZ78" i="1"/>
  <c r="AY78" i="1"/>
  <c r="AW78" i="1"/>
  <c r="AV78" i="1"/>
  <c r="AT78" i="1"/>
  <c r="AS78" i="1"/>
  <c r="AQ78" i="1"/>
  <c r="AP78" i="1"/>
  <c r="AN78" i="1"/>
  <c r="AM78" i="1"/>
  <c r="AK78" i="1"/>
  <c r="AJ78" i="1"/>
  <c r="AH78" i="1"/>
  <c r="AG78" i="1"/>
  <c r="AE78" i="1"/>
  <c r="AD78" i="1"/>
  <c r="AB78" i="1"/>
  <c r="AA78" i="1"/>
  <c r="Y78" i="1"/>
  <c r="X78" i="1"/>
  <c r="V78" i="1"/>
  <c r="U78" i="1"/>
  <c r="S78" i="1"/>
  <c r="R78" i="1"/>
  <c r="P78" i="1"/>
  <c r="O78" i="1"/>
  <c r="L78" i="1"/>
  <c r="I78" i="1"/>
  <c r="F78" i="1"/>
  <c r="C78" i="1"/>
  <c r="BC77" i="1"/>
  <c r="BB77" i="1"/>
  <c r="AZ77" i="1"/>
  <c r="AY77" i="1"/>
  <c r="AW77" i="1"/>
  <c r="AV77" i="1"/>
  <c r="AT77" i="1"/>
  <c r="AS77" i="1"/>
  <c r="AQ77" i="1"/>
  <c r="AP77" i="1"/>
  <c r="AN77" i="1"/>
  <c r="AM77" i="1"/>
  <c r="AK77" i="1"/>
  <c r="AJ77" i="1"/>
  <c r="AH77" i="1"/>
  <c r="AG77" i="1"/>
  <c r="AE77" i="1"/>
  <c r="AD77" i="1"/>
  <c r="AB77" i="1"/>
  <c r="AA77" i="1"/>
  <c r="Y77" i="1"/>
  <c r="X77" i="1"/>
  <c r="V77" i="1"/>
  <c r="U77" i="1"/>
  <c r="S77" i="1"/>
  <c r="R77" i="1"/>
  <c r="P77" i="1"/>
  <c r="O77" i="1"/>
  <c r="L77" i="1"/>
  <c r="I77" i="1"/>
  <c r="F77" i="1"/>
  <c r="C77" i="1"/>
  <c r="BC76" i="1"/>
  <c r="BB76" i="1"/>
  <c r="AZ76" i="1"/>
  <c r="AY76" i="1"/>
  <c r="AW76" i="1"/>
  <c r="AV76" i="1"/>
  <c r="AT76" i="1"/>
  <c r="AS76" i="1"/>
  <c r="AQ76" i="1"/>
  <c r="AP76" i="1"/>
  <c r="AN76" i="1"/>
  <c r="AM76" i="1"/>
  <c r="AK76" i="1"/>
  <c r="AJ76" i="1"/>
  <c r="AH76" i="1"/>
  <c r="AG76" i="1"/>
  <c r="AE76" i="1"/>
  <c r="AD76" i="1"/>
  <c r="AB76" i="1"/>
  <c r="AA76" i="1"/>
  <c r="Y76" i="1"/>
  <c r="X76" i="1"/>
  <c r="V76" i="1"/>
  <c r="U76" i="1"/>
  <c r="S76" i="1"/>
  <c r="R76" i="1"/>
  <c r="P76" i="1"/>
  <c r="O76" i="1"/>
  <c r="L76" i="1"/>
  <c r="I76" i="1"/>
  <c r="F76" i="1"/>
  <c r="C76" i="1"/>
  <c r="BC75" i="1"/>
  <c r="BB75" i="1"/>
  <c r="AZ75" i="1"/>
  <c r="AY75" i="1"/>
  <c r="AW75" i="1"/>
  <c r="AV75" i="1"/>
  <c r="AT75" i="1"/>
  <c r="AS75" i="1"/>
  <c r="AQ75" i="1"/>
  <c r="AP75" i="1"/>
  <c r="AN75" i="1"/>
  <c r="AM75" i="1"/>
  <c r="AK75" i="1"/>
  <c r="AJ75" i="1"/>
  <c r="AH75" i="1"/>
  <c r="AG75" i="1"/>
  <c r="AE75" i="1"/>
  <c r="AD75" i="1"/>
  <c r="AB75" i="1"/>
  <c r="AA75" i="1"/>
  <c r="Y75" i="1"/>
  <c r="X75" i="1"/>
  <c r="V75" i="1"/>
  <c r="U75" i="1"/>
  <c r="S75" i="1"/>
  <c r="R75" i="1"/>
  <c r="P75" i="1"/>
  <c r="O75" i="1"/>
  <c r="L75" i="1"/>
  <c r="I75" i="1"/>
  <c r="F75" i="1"/>
  <c r="C75" i="1"/>
  <c r="BC74" i="1"/>
  <c r="BB74" i="1"/>
  <c r="AZ74" i="1"/>
  <c r="AY74" i="1"/>
  <c r="AW74" i="1"/>
  <c r="AV74" i="1"/>
  <c r="AT74" i="1"/>
  <c r="AS74" i="1"/>
  <c r="AQ74" i="1"/>
  <c r="AP74" i="1"/>
  <c r="AN74" i="1"/>
  <c r="AM74" i="1"/>
  <c r="AK74" i="1"/>
  <c r="AJ74" i="1"/>
  <c r="AH74" i="1"/>
  <c r="AG74" i="1"/>
  <c r="AE74" i="1"/>
  <c r="AD74" i="1"/>
  <c r="AB74" i="1"/>
  <c r="AA74" i="1"/>
  <c r="Y74" i="1"/>
  <c r="X74" i="1"/>
  <c r="V74" i="1"/>
  <c r="U74" i="1"/>
  <c r="S74" i="1"/>
  <c r="R74" i="1"/>
  <c r="P74" i="1"/>
  <c r="O74" i="1"/>
  <c r="L74" i="1"/>
  <c r="I74" i="1"/>
  <c r="F74" i="1"/>
  <c r="C74" i="1"/>
  <c r="BC73" i="1"/>
  <c r="BB73" i="1"/>
  <c r="AZ73" i="1"/>
  <c r="AY73" i="1"/>
  <c r="AW73" i="1"/>
  <c r="AV73" i="1"/>
  <c r="AT73" i="1"/>
  <c r="AS73" i="1"/>
  <c r="AQ73" i="1"/>
  <c r="AP73" i="1"/>
  <c r="AN73" i="1"/>
  <c r="AM73" i="1"/>
  <c r="AK73" i="1"/>
  <c r="AJ73" i="1"/>
  <c r="AH73" i="1"/>
  <c r="AG73" i="1"/>
  <c r="AE73" i="1"/>
  <c r="AD73" i="1"/>
  <c r="AB73" i="1"/>
  <c r="AA73" i="1"/>
  <c r="Y73" i="1"/>
  <c r="X73" i="1"/>
  <c r="V73" i="1"/>
  <c r="U73" i="1"/>
  <c r="S73" i="1"/>
  <c r="R73" i="1"/>
  <c r="P73" i="1"/>
  <c r="O73" i="1"/>
  <c r="L73" i="1"/>
  <c r="I73" i="1"/>
  <c r="F73" i="1"/>
  <c r="C73" i="1"/>
  <c r="BC72" i="1"/>
  <c r="BB72" i="1"/>
  <c r="AZ72" i="1"/>
  <c r="AY72" i="1"/>
  <c r="AW72" i="1"/>
  <c r="AV72" i="1"/>
  <c r="AT72" i="1"/>
  <c r="AS72" i="1"/>
  <c r="AQ72" i="1"/>
  <c r="AP72" i="1"/>
  <c r="AN72" i="1"/>
  <c r="AM72" i="1"/>
  <c r="AK72" i="1"/>
  <c r="AJ72" i="1"/>
  <c r="AH72" i="1"/>
  <c r="AG72" i="1"/>
  <c r="AE72" i="1"/>
  <c r="AD72" i="1"/>
  <c r="AB72" i="1"/>
  <c r="AA72" i="1"/>
  <c r="Y72" i="1"/>
  <c r="X72" i="1"/>
  <c r="V72" i="1"/>
  <c r="U72" i="1"/>
  <c r="S72" i="1"/>
  <c r="R72" i="1"/>
  <c r="P72" i="1"/>
  <c r="O72" i="1"/>
  <c r="L72" i="1"/>
  <c r="I72" i="1"/>
  <c r="F72" i="1"/>
  <c r="C72" i="1"/>
  <c r="BC71" i="1"/>
  <c r="BB71" i="1"/>
  <c r="AZ71" i="1"/>
  <c r="AY71" i="1"/>
  <c r="AW71" i="1"/>
  <c r="AV71" i="1"/>
  <c r="AT71" i="1"/>
  <c r="AS71" i="1"/>
  <c r="AQ71" i="1"/>
  <c r="AP71" i="1"/>
  <c r="AN71" i="1"/>
  <c r="AM71" i="1"/>
  <c r="AK71" i="1"/>
  <c r="AJ71" i="1"/>
  <c r="AH71" i="1"/>
  <c r="AG71" i="1"/>
  <c r="AE71" i="1"/>
  <c r="AD71" i="1"/>
  <c r="AB71" i="1"/>
  <c r="AA71" i="1"/>
  <c r="Y71" i="1"/>
  <c r="X71" i="1"/>
  <c r="V71" i="1"/>
  <c r="U71" i="1"/>
  <c r="S71" i="1"/>
  <c r="R71" i="1"/>
  <c r="P71" i="1"/>
  <c r="O71" i="1"/>
  <c r="L71" i="1"/>
  <c r="I71" i="1"/>
  <c r="F71" i="1"/>
  <c r="C71" i="1"/>
  <c r="BC70" i="1"/>
  <c r="BB70" i="1"/>
  <c r="AZ70" i="1"/>
  <c r="AY70" i="1"/>
  <c r="AW70" i="1"/>
  <c r="AV70" i="1"/>
  <c r="AT70" i="1"/>
  <c r="AS70" i="1"/>
  <c r="AQ70" i="1"/>
  <c r="AP70" i="1"/>
  <c r="AN70" i="1"/>
  <c r="AM70" i="1"/>
  <c r="AK70" i="1"/>
  <c r="AJ70" i="1"/>
  <c r="AH70" i="1"/>
  <c r="AG70" i="1"/>
  <c r="AE70" i="1"/>
  <c r="AD70" i="1"/>
  <c r="AB70" i="1"/>
  <c r="AA70" i="1"/>
  <c r="Y70" i="1"/>
  <c r="X70" i="1"/>
  <c r="V70" i="1"/>
  <c r="U70" i="1"/>
  <c r="S70" i="1"/>
  <c r="R70" i="1"/>
  <c r="P70" i="1"/>
  <c r="O70" i="1"/>
  <c r="L70" i="1"/>
  <c r="I70" i="1"/>
  <c r="F70" i="1"/>
  <c r="C70" i="1"/>
  <c r="BC69" i="1"/>
  <c r="BB69" i="1"/>
  <c r="AZ69" i="1"/>
  <c r="AS69" i="1"/>
  <c r="AT69" i="1" s="1"/>
  <c r="AP69" i="1"/>
  <c r="AQ69" i="1" s="1"/>
  <c r="AM69" i="1"/>
  <c r="AN69" i="1" s="1"/>
  <c r="AJ69" i="1"/>
  <c r="AK69" i="1" s="1"/>
  <c r="AD69" i="1"/>
  <c r="AE69" i="1" s="1"/>
  <c r="AA69" i="1"/>
  <c r="AB69" i="1" s="1"/>
  <c r="X69" i="1"/>
  <c r="Y69" i="1" s="1"/>
  <c r="BB68" i="1"/>
  <c r="BC68" i="1" s="1"/>
  <c r="AZ68" i="1"/>
  <c r="AT68" i="1"/>
  <c r="AS68" i="1"/>
  <c r="AQ68" i="1"/>
  <c r="AP68" i="1"/>
  <c r="AN68" i="1"/>
  <c r="AM68" i="1"/>
  <c r="AK68" i="1"/>
  <c r="AJ68" i="1"/>
  <c r="AE68" i="1"/>
  <c r="AD68" i="1"/>
  <c r="AB68" i="1"/>
  <c r="AA68" i="1"/>
  <c r="Y68" i="1"/>
  <c r="X68" i="1"/>
  <c r="BC67" i="1"/>
  <c r="BB67" i="1"/>
  <c r="AZ67" i="1"/>
  <c r="AS67" i="1"/>
  <c r="AT67" i="1" s="1"/>
  <c r="AP67" i="1"/>
  <c r="AQ67" i="1" s="1"/>
  <c r="AM67" i="1"/>
  <c r="AN67" i="1" s="1"/>
  <c r="AJ67" i="1"/>
  <c r="AK67" i="1" s="1"/>
  <c r="AD67" i="1"/>
  <c r="AE67" i="1" s="1"/>
  <c r="AA67" i="1"/>
  <c r="AB67" i="1" s="1"/>
  <c r="X67" i="1"/>
  <c r="Y67" i="1" s="1"/>
  <c r="BB66" i="1"/>
  <c r="BC66" i="1" s="1"/>
  <c r="AZ66" i="1"/>
  <c r="AT66" i="1"/>
  <c r="AS66" i="1"/>
  <c r="AQ66" i="1"/>
  <c r="AP66" i="1"/>
  <c r="AN66" i="1"/>
  <c r="AM66" i="1"/>
  <c r="AK66" i="1"/>
  <c r="AJ66" i="1"/>
  <c r="AE66" i="1"/>
  <c r="AD66" i="1"/>
  <c r="AB66" i="1"/>
  <c r="AA66" i="1"/>
  <c r="Y66" i="1"/>
  <c r="X66" i="1"/>
  <c r="BC65" i="1"/>
  <c r="BB65" i="1"/>
  <c r="AZ65" i="1"/>
  <c r="AS65" i="1"/>
  <c r="AT65" i="1" s="1"/>
  <c r="AP65" i="1"/>
  <c r="AQ65" i="1" s="1"/>
  <c r="AM65" i="1"/>
  <c r="AN65" i="1" s="1"/>
  <c r="AJ65" i="1"/>
  <c r="AK65" i="1" s="1"/>
  <c r="AD65" i="1"/>
  <c r="AE65" i="1" s="1"/>
  <c r="AA65" i="1"/>
  <c r="AB65" i="1" s="1"/>
  <c r="X65" i="1"/>
  <c r="Y65" i="1" s="1"/>
  <c r="BB64" i="1"/>
  <c r="BC64" i="1" s="1"/>
  <c r="AZ64" i="1"/>
  <c r="AT64" i="1"/>
  <c r="AS64" i="1"/>
  <c r="AQ64" i="1"/>
  <c r="AP64" i="1"/>
  <c r="AN64" i="1"/>
  <c r="AM64" i="1"/>
  <c r="AK64" i="1"/>
  <c r="AJ64" i="1"/>
  <c r="AE64" i="1"/>
  <c r="AD64" i="1"/>
  <c r="AB64" i="1"/>
  <c r="AA64" i="1"/>
  <c r="Y64" i="1"/>
  <c r="X64" i="1"/>
  <c r="BC63" i="1"/>
  <c r="BB63" i="1"/>
  <c r="AZ63" i="1"/>
  <c r="AS63" i="1"/>
  <c r="AT63" i="1" s="1"/>
  <c r="AP63" i="1"/>
  <c r="AQ63" i="1" s="1"/>
  <c r="AM63" i="1"/>
  <c r="AN63" i="1" s="1"/>
  <c r="AJ63" i="1"/>
  <c r="AK63" i="1" s="1"/>
  <c r="AD63" i="1"/>
  <c r="AE63" i="1" s="1"/>
  <c r="AA63" i="1"/>
  <c r="AB63" i="1" s="1"/>
  <c r="X63" i="1"/>
  <c r="Y63" i="1" s="1"/>
  <c r="BB62" i="1"/>
  <c r="BC62" i="1" s="1"/>
  <c r="AY62" i="1"/>
  <c r="AZ62" i="1" s="1"/>
  <c r="AV62" i="1"/>
  <c r="AW62" i="1" s="1"/>
  <c r="AS62" i="1"/>
  <c r="AT62" i="1" s="1"/>
  <c r="AP62" i="1"/>
  <c r="AQ62" i="1" s="1"/>
  <c r="AM62" i="1"/>
  <c r="AN62" i="1" s="1"/>
  <c r="AJ62" i="1"/>
  <c r="AK62" i="1" s="1"/>
  <c r="AG62" i="1"/>
  <c r="AH62" i="1" s="1"/>
  <c r="AD62" i="1"/>
  <c r="AE62" i="1" s="1"/>
  <c r="AA62" i="1"/>
  <c r="AB62" i="1" s="1"/>
  <c r="X62" i="1"/>
  <c r="Y62" i="1" s="1"/>
  <c r="U62" i="1"/>
  <c r="V62" i="1" s="1"/>
  <c r="R62" i="1"/>
  <c r="S62" i="1" s="1"/>
  <c r="O62" i="1"/>
  <c r="P62" i="1" s="1"/>
  <c r="L62" i="1"/>
  <c r="I62" i="1"/>
  <c r="F62" i="1"/>
  <c r="C62" i="1"/>
  <c r="BB61" i="1"/>
  <c r="BC61" i="1" s="1"/>
  <c r="AZ61" i="1"/>
  <c r="AW61" i="1"/>
  <c r="AV61" i="1"/>
  <c r="AT61" i="1"/>
  <c r="AS61" i="1"/>
  <c r="AO61" i="1"/>
  <c r="AP61" i="1" s="1"/>
  <c r="AQ61" i="1" s="1"/>
  <c r="AM61" i="1"/>
  <c r="AN61" i="1" s="1"/>
  <c r="AJ61" i="1"/>
  <c r="AK61" i="1" s="1"/>
  <c r="AG61" i="1"/>
  <c r="AH61" i="1" s="1"/>
  <c r="AD61" i="1"/>
  <c r="AE61" i="1" s="1"/>
  <c r="Z61" i="1"/>
  <c r="AA61" i="1" s="1"/>
  <c r="AB61" i="1" s="1"/>
  <c r="X61" i="1"/>
  <c r="Y61" i="1" s="1"/>
  <c r="U61" i="1"/>
  <c r="V61" i="1" s="1"/>
  <c r="R61" i="1"/>
  <c r="S61" i="1" s="1"/>
  <c r="O61" i="1"/>
  <c r="P61" i="1" s="1"/>
  <c r="L61" i="1"/>
  <c r="I61" i="1"/>
  <c r="F61" i="1"/>
  <c r="C61" i="1"/>
  <c r="BB60" i="1"/>
  <c r="BC60" i="1" s="1"/>
  <c r="AY60" i="1"/>
  <c r="AZ60" i="1" s="1"/>
  <c r="AV60" i="1"/>
  <c r="AW60" i="1" s="1"/>
  <c r="AS60" i="1"/>
  <c r="AT60" i="1" s="1"/>
  <c r="AP60" i="1"/>
  <c r="AQ60" i="1" s="1"/>
  <c r="AM60" i="1"/>
  <c r="AN60" i="1" s="1"/>
  <c r="AJ60" i="1"/>
  <c r="AK60" i="1" s="1"/>
  <c r="AG60" i="1"/>
  <c r="AH60" i="1" s="1"/>
  <c r="AD60" i="1"/>
  <c r="AE60" i="1" s="1"/>
  <c r="Z60" i="1"/>
  <c r="AA60" i="1" s="1"/>
  <c r="AB60" i="1" s="1"/>
  <c r="X60" i="1"/>
  <c r="Y60" i="1" s="1"/>
  <c r="U60" i="1"/>
  <c r="V60" i="1" s="1"/>
  <c r="R60" i="1"/>
  <c r="S60" i="1" s="1"/>
  <c r="O60" i="1"/>
  <c r="P60" i="1" s="1"/>
  <c r="L60" i="1"/>
  <c r="I60" i="1"/>
  <c r="F60" i="1"/>
  <c r="C60" i="1"/>
  <c r="BB59" i="1"/>
  <c r="BC59" i="1" s="1"/>
  <c r="AY59" i="1"/>
  <c r="AZ59" i="1" s="1"/>
  <c r="AV59" i="1"/>
  <c r="AW59" i="1" s="1"/>
  <c r="AS59" i="1"/>
  <c r="AT59" i="1" s="1"/>
  <c r="AP59" i="1"/>
  <c r="AQ59" i="1" s="1"/>
  <c r="AO59" i="1"/>
  <c r="AL59" i="1"/>
  <c r="AM59" i="1" s="1"/>
  <c r="AN59" i="1" s="1"/>
  <c r="AI59" i="1"/>
  <c r="AJ59" i="1" s="1"/>
  <c r="AK59" i="1" s="1"/>
  <c r="AG59" i="1"/>
  <c r="AH59" i="1" s="1"/>
  <c r="AD59" i="1"/>
  <c r="AE59" i="1" s="1"/>
  <c r="Z59" i="1"/>
  <c r="AA59" i="1" s="1"/>
  <c r="AB59" i="1" s="1"/>
  <c r="X59" i="1"/>
  <c r="Y59" i="1" s="1"/>
  <c r="U59" i="1"/>
  <c r="V59" i="1" s="1"/>
  <c r="R59" i="1"/>
  <c r="S59" i="1" s="1"/>
  <c r="O59" i="1"/>
  <c r="P59" i="1" s="1"/>
  <c r="L59" i="1"/>
  <c r="I59" i="1"/>
  <c r="F59" i="1"/>
  <c r="C59" i="1"/>
  <c r="BB58" i="1"/>
  <c r="BC58" i="1" s="1"/>
  <c r="AY58" i="1"/>
  <c r="AZ58" i="1" s="1"/>
  <c r="AV58" i="1"/>
  <c r="AW58" i="1" s="1"/>
  <c r="AS58" i="1"/>
  <c r="AT58" i="1" s="1"/>
  <c r="AP58" i="1"/>
  <c r="AQ58" i="1" s="1"/>
  <c r="AM58" i="1"/>
  <c r="AN58" i="1" s="1"/>
  <c r="AJ58" i="1"/>
  <c r="AK58" i="1" s="1"/>
  <c r="AG58" i="1"/>
  <c r="AH58" i="1" s="1"/>
  <c r="AD58" i="1"/>
  <c r="AE58" i="1" s="1"/>
  <c r="AA58" i="1"/>
  <c r="AB58" i="1" s="1"/>
  <c r="X58" i="1"/>
  <c r="Y58" i="1" s="1"/>
  <c r="U58" i="1"/>
  <c r="V58" i="1" s="1"/>
  <c r="R58" i="1"/>
  <c r="S58" i="1" s="1"/>
  <c r="O58" i="1"/>
  <c r="P58" i="1" s="1"/>
  <c r="L58" i="1"/>
  <c r="I58" i="1"/>
  <c r="F58" i="1"/>
  <c r="C58" i="1"/>
  <c r="BB57" i="1"/>
  <c r="BC57" i="1" s="1"/>
  <c r="AY57" i="1"/>
  <c r="AZ57" i="1" s="1"/>
  <c r="AV57" i="1"/>
  <c r="AW57" i="1" s="1"/>
  <c r="AS57" i="1"/>
  <c r="AT57" i="1" s="1"/>
  <c r="AP57" i="1"/>
  <c r="AQ57" i="1" s="1"/>
  <c r="AL57" i="1"/>
  <c r="AM57" i="1" s="1"/>
  <c r="AN57" i="1" s="1"/>
  <c r="AJ57" i="1"/>
  <c r="AK57" i="1" s="1"/>
  <c r="AG57" i="1"/>
  <c r="AH57" i="1" s="1"/>
  <c r="AD57" i="1"/>
  <c r="AE57" i="1" s="1"/>
  <c r="AA57" i="1"/>
  <c r="AB57" i="1" s="1"/>
  <c r="X57" i="1"/>
  <c r="Y57" i="1" s="1"/>
  <c r="U57" i="1"/>
  <c r="V57" i="1" s="1"/>
  <c r="R57" i="1"/>
  <c r="S57" i="1" s="1"/>
  <c r="O57" i="1"/>
  <c r="P57" i="1" s="1"/>
  <c r="L57" i="1"/>
  <c r="I57" i="1"/>
  <c r="F57" i="1"/>
  <c r="C57" i="1"/>
  <c r="BB56" i="1"/>
  <c r="BC56" i="1" s="1"/>
  <c r="AY56" i="1"/>
  <c r="AZ56" i="1" s="1"/>
  <c r="AV56" i="1"/>
  <c r="AW56" i="1" s="1"/>
  <c r="AS56" i="1"/>
  <c r="AT56" i="1" s="1"/>
  <c r="AP56" i="1"/>
  <c r="AQ56" i="1" s="1"/>
  <c r="AM56" i="1"/>
  <c r="AN56" i="1" s="1"/>
  <c r="AJ56" i="1"/>
  <c r="AK56" i="1" s="1"/>
  <c r="AG56" i="1"/>
  <c r="AH56" i="1" s="1"/>
  <c r="AD56" i="1"/>
  <c r="AE56" i="1" s="1"/>
  <c r="AA56" i="1"/>
  <c r="AB56" i="1" s="1"/>
  <c r="X56" i="1"/>
  <c r="Y56" i="1" s="1"/>
  <c r="U56" i="1"/>
  <c r="V56" i="1" s="1"/>
  <c r="R56" i="1"/>
  <c r="S56" i="1" s="1"/>
  <c r="O56" i="1"/>
  <c r="P56" i="1" s="1"/>
  <c r="L56" i="1"/>
  <c r="I56" i="1"/>
  <c r="F56" i="1"/>
  <c r="C56" i="1"/>
  <c r="BB55" i="1"/>
  <c r="BC55" i="1" s="1"/>
  <c r="AY55" i="1"/>
  <c r="AZ55" i="1" s="1"/>
  <c r="AV55" i="1"/>
  <c r="AW55" i="1" s="1"/>
  <c r="AS55" i="1"/>
  <c r="AT55" i="1" s="1"/>
  <c r="AP55" i="1"/>
  <c r="AQ55" i="1" s="1"/>
  <c r="AM55" i="1"/>
  <c r="AN55" i="1" s="1"/>
  <c r="AJ55" i="1"/>
  <c r="AK55" i="1" s="1"/>
  <c r="AG55" i="1"/>
  <c r="AH55" i="1" s="1"/>
  <c r="AD55" i="1"/>
  <c r="AE55" i="1" s="1"/>
  <c r="AA55" i="1"/>
  <c r="AB55" i="1" s="1"/>
  <c r="X55" i="1"/>
  <c r="Y55" i="1" s="1"/>
  <c r="U55" i="1"/>
  <c r="V55" i="1" s="1"/>
  <c r="R55" i="1"/>
  <c r="S55" i="1" s="1"/>
  <c r="O55" i="1"/>
  <c r="P55" i="1" s="1"/>
  <c r="L55" i="1"/>
  <c r="I55" i="1"/>
  <c r="F55" i="1"/>
  <c r="C55" i="1"/>
  <c r="BB54" i="1"/>
  <c r="BC54" i="1" s="1"/>
  <c r="AY54" i="1"/>
  <c r="AZ54" i="1" s="1"/>
  <c r="AV54" i="1"/>
  <c r="AW54" i="1" s="1"/>
  <c r="AS54" i="1"/>
  <c r="AT54" i="1" s="1"/>
  <c r="AP54" i="1"/>
  <c r="AQ54" i="1" s="1"/>
  <c r="AM54" i="1"/>
  <c r="AN54" i="1" s="1"/>
  <c r="AJ54" i="1"/>
  <c r="AK54" i="1" s="1"/>
  <c r="AG54" i="1"/>
  <c r="AH54" i="1" s="1"/>
  <c r="AC54" i="1"/>
  <c r="AA54" i="1"/>
  <c r="AB54" i="1" s="1"/>
  <c r="X54" i="1"/>
  <c r="Y54" i="1" s="1"/>
  <c r="U54" i="1"/>
  <c r="V54" i="1" s="1"/>
  <c r="R54" i="1"/>
  <c r="S54" i="1" s="1"/>
  <c r="O54" i="1"/>
  <c r="P54" i="1" s="1"/>
  <c r="L54" i="1"/>
  <c r="I54" i="1"/>
  <c r="F54" i="1"/>
  <c r="C54" i="1"/>
  <c r="BB53" i="1"/>
  <c r="BC53" i="1" s="1"/>
  <c r="AY53" i="1"/>
  <c r="AZ53" i="1" s="1"/>
  <c r="AV53" i="1"/>
  <c r="AW53" i="1" s="1"/>
  <c r="AR53" i="1"/>
  <c r="AO53" i="1"/>
  <c r="AP53" i="1" s="1"/>
  <c r="AQ53" i="1" s="1"/>
  <c r="AL53" i="1"/>
  <c r="AM53" i="1" s="1"/>
  <c r="AN53" i="1" s="1"/>
  <c r="AI53" i="1"/>
  <c r="AJ53" i="1" s="1"/>
  <c r="AK53" i="1" s="1"/>
  <c r="AG53" i="1"/>
  <c r="AH53" i="1" s="1"/>
  <c r="AD53" i="1"/>
  <c r="AE53" i="1" s="1"/>
  <c r="Z53" i="1"/>
  <c r="AA53" i="1" s="1"/>
  <c r="AB53" i="1" s="1"/>
  <c r="X53" i="1"/>
  <c r="Y53" i="1" s="1"/>
  <c r="U53" i="1"/>
  <c r="V53" i="1" s="1"/>
  <c r="R53" i="1"/>
  <c r="S53" i="1" s="1"/>
  <c r="O53" i="1"/>
  <c r="P53" i="1" s="1"/>
  <c r="L53" i="1"/>
  <c r="I53" i="1"/>
  <c r="F53" i="1"/>
  <c r="C53" i="1"/>
  <c r="BB52" i="1"/>
  <c r="BC52" i="1" s="1"/>
  <c r="AY52" i="1"/>
  <c r="AZ52" i="1" s="1"/>
  <c r="AV52" i="1"/>
  <c r="AW52" i="1" s="1"/>
  <c r="AS52" i="1"/>
  <c r="AT52" i="1" s="1"/>
  <c r="AP52" i="1"/>
  <c r="AQ52" i="1" s="1"/>
  <c r="AM52" i="1"/>
  <c r="AN52" i="1" s="1"/>
  <c r="AJ52" i="1"/>
  <c r="AK52" i="1" s="1"/>
  <c r="AG52" i="1"/>
  <c r="AH52" i="1" s="1"/>
  <c r="AD52" i="1"/>
  <c r="AE52" i="1" s="1"/>
  <c r="AA52" i="1"/>
  <c r="AB52" i="1" s="1"/>
  <c r="X52" i="1"/>
  <c r="Y52" i="1" s="1"/>
  <c r="U52" i="1"/>
  <c r="V52" i="1" s="1"/>
  <c r="R52" i="1"/>
  <c r="S52" i="1" s="1"/>
  <c r="O52" i="1"/>
  <c r="P52" i="1" s="1"/>
  <c r="L52" i="1"/>
  <c r="I52" i="1"/>
  <c r="F52" i="1"/>
  <c r="C52" i="1"/>
  <c r="BB51" i="1"/>
  <c r="BC51" i="1" s="1"/>
  <c r="AY51" i="1"/>
  <c r="AZ51" i="1" s="1"/>
  <c r="AV51" i="1"/>
  <c r="AW51" i="1" s="1"/>
  <c r="AS51" i="1"/>
  <c r="AT51" i="1" s="1"/>
  <c r="AP51" i="1"/>
  <c r="AQ51" i="1" s="1"/>
  <c r="AL51" i="1"/>
  <c r="AM51" i="1" s="1"/>
  <c r="AN51" i="1" s="1"/>
  <c r="AJ51" i="1"/>
  <c r="AK51" i="1" s="1"/>
  <c r="AG51" i="1"/>
  <c r="AH51" i="1" s="1"/>
  <c r="AD51" i="1"/>
  <c r="AE51" i="1" s="1"/>
  <c r="AA51" i="1"/>
  <c r="AB51" i="1" s="1"/>
  <c r="X51" i="1"/>
  <c r="Y51" i="1" s="1"/>
  <c r="U51" i="1"/>
  <c r="V51" i="1" s="1"/>
  <c r="R51" i="1"/>
  <c r="S51" i="1" s="1"/>
  <c r="O51" i="1"/>
  <c r="P51" i="1" s="1"/>
  <c r="L51" i="1"/>
  <c r="I51" i="1"/>
  <c r="F51" i="1"/>
  <c r="C51" i="1"/>
  <c r="BB50" i="1"/>
  <c r="BC50" i="1" s="1"/>
  <c r="AY50" i="1"/>
  <c r="AZ50" i="1" s="1"/>
  <c r="AV50" i="1"/>
  <c r="AW50" i="1" s="1"/>
  <c r="AS50" i="1"/>
  <c r="AT50" i="1" s="1"/>
  <c r="AO50" i="1"/>
  <c r="AM50" i="1"/>
  <c r="AN50" i="1" s="1"/>
  <c r="AJ50" i="1"/>
  <c r="AK50" i="1" s="1"/>
  <c r="AG50" i="1"/>
  <c r="AH50" i="1" s="1"/>
  <c r="AD50" i="1"/>
  <c r="AE50" i="1" s="1"/>
  <c r="AA50" i="1"/>
  <c r="AB50" i="1" s="1"/>
  <c r="X50" i="1"/>
  <c r="Y50" i="1" s="1"/>
  <c r="U50" i="1"/>
  <c r="V50" i="1" s="1"/>
  <c r="Q50" i="1"/>
  <c r="O50" i="1"/>
  <c r="P50" i="1" s="1"/>
  <c r="L50" i="1"/>
  <c r="I50" i="1"/>
  <c r="F50" i="1"/>
  <c r="C50" i="1"/>
  <c r="BB49" i="1"/>
  <c r="BC49" i="1" s="1"/>
  <c r="AY49" i="1"/>
  <c r="AZ49" i="1" s="1"/>
  <c r="AV49" i="1"/>
  <c r="AW49" i="1" s="1"/>
  <c r="AS49" i="1"/>
  <c r="AT49" i="1" s="1"/>
  <c r="AP49" i="1"/>
  <c r="AQ49" i="1" s="1"/>
  <c r="AM49" i="1"/>
  <c r="AN49" i="1" s="1"/>
  <c r="AJ49" i="1"/>
  <c r="AK49" i="1" s="1"/>
  <c r="AG49" i="1"/>
  <c r="AH49" i="1" s="1"/>
  <c r="AD49" i="1"/>
  <c r="AE49" i="1" s="1"/>
  <c r="AA49" i="1"/>
  <c r="AB49" i="1" s="1"/>
  <c r="X49" i="1"/>
  <c r="Y49" i="1" s="1"/>
  <c r="U49" i="1"/>
  <c r="V49" i="1" s="1"/>
  <c r="R49" i="1"/>
  <c r="S49" i="1" s="1"/>
  <c r="O49" i="1"/>
  <c r="P49" i="1" s="1"/>
  <c r="L49" i="1"/>
  <c r="I49" i="1"/>
  <c r="F49" i="1"/>
  <c r="C49" i="1"/>
  <c r="BB48" i="1"/>
  <c r="AY48" i="1"/>
  <c r="AZ48" i="1" s="1"/>
  <c r="AV48" i="1"/>
  <c r="AW48" i="1" s="1"/>
  <c r="AS48" i="1"/>
  <c r="AP48" i="1"/>
  <c r="AL48" i="1"/>
  <c r="AM48" i="1" s="1"/>
  <c r="AI48" i="1"/>
  <c r="AG48" i="1"/>
  <c r="AD48" i="1"/>
  <c r="AE48" i="1" s="1"/>
  <c r="AA48" i="1"/>
  <c r="Z48" i="1"/>
  <c r="Y48" i="1"/>
  <c r="X48" i="1"/>
  <c r="V48" i="1"/>
  <c r="V114" i="1" s="1"/>
  <c r="U48" i="1"/>
  <c r="S48" i="1"/>
  <c r="R48" i="1"/>
  <c r="P48" i="1"/>
  <c r="P114" i="1" s="1"/>
  <c r="O48" i="1"/>
  <c r="L48" i="1"/>
  <c r="I48" i="1"/>
  <c r="F48" i="1"/>
  <c r="C48" i="1"/>
  <c r="BC47" i="1"/>
  <c r="BB47" i="1"/>
  <c r="AZ47" i="1"/>
  <c r="AS47" i="1"/>
  <c r="AT47" i="1" s="1"/>
  <c r="AP47" i="1"/>
  <c r="AQ47" i="1" s="1"/>
  <c r="AM47" i="1"/>
  <c r="AN47" i="1" s="1"/>
  <c r="AJ47" i="1"/>
  <c r="AK47" i="1" s="1"/>
  <c r="AD47" i="1"/>
  <c r="AE47" i="1" s="1"/>
  <c r="AA47" i="1"/>
  <c r="AB47" i="1" s="1"/>
  <c r="X47" i="1"/>
  <c r="Y47" i="1" s="1"/>
  <c r="BB45" i="1"/>
  <c r="BC45" i="1" s="1"/>
  <c r="AY45" i="1"/>
  <c r="AZ45" i="1" s="1"/>
  <c r="AV45" i="1"/>
  <c r="AW45" i="1" s="1"/>
  <c r="AS45" i="1"/>
  <c r="AP45" i="1"/>
  <c r="AQ45" i="1" s="1"/>
  <c r="AM45" i="1"/>
  <c r="AN45" i="1" s="1"/>
  <c r="AJ45" i="1"/>
  <c r="AK45" i="1" s="1"/>
  <c r="AG45" i="1"/>
  <c r="AH45" i="1" s="1"/>
  <c r="AD45" i="1"/>
  <c r="AE45" i="1" s="1"/>
  <c r="AA45" i="1"/>
  <c r="AB45" i="1" s="1"/>
  <c r="X45" i="1"/>
  <c r="Y45" i="1" s="1"/>
  <c r="U45" i="1"/>
  <c r="V45" i="1" s="1"/>
  <c r="R45" i="1"/>
  <c r="S45" i="1" s="1"/>
  <c r="O45" i="1"/>
  <c r="P45" i="1" s="1"/>
  <c r="L45" i="1"/>
  <c r="I45" i="1"/>
  <c r="F45" i="1"/>
  <c r="C45" i="1"/>
  <c r="BB44" i="1"/>
  <c r="BC44" i="1" s="1"/>
  <c r="AZ44" i="1"/>
  <c r="AS44" i="1"/>
  <c r="AP44" i="1"/>
  <c r="AQ44" i="1" s="1"/>
  <c r="AM44" i="1"/>
  <c r="AN44" i="1" s="1"/>
  <c r="AJ44" i="1"/>
  <c r="AK44" i="1" s="1"/>
  <c r="AD44" i="1"/>
  <c r="AE44" i="1" s="1"/>
  <c r="AA44" i="1"/>
  <c r="AB44" i="1" s="1"/>
  <c r="X44" i="1"/>
  <c r="Y44" i="1" s="1"/>
  <c r="BB43" i="1"/>
  <c r="BC43" i="1" s="1"/>
  <c r="AZ43" i="1"/>
  <c r="AS43" i="1"/>
  <c r="AP43" i="1"/>
  <c r="AQ43" i="1" s="1"/>
  <c r="AM43" i="1"/>
  <c r="AN43" i="1" s="1"/>
  <c r="AJ43" i="1"/>
  <c r="AK43" i="1" s="1"/>
  <c r="AD43" i="1"/>
  <c r="AE43" i="1" s="1"/>
  <c r="AA43" i="1"/>
  <c r="AB43" i="1" s="1"/>
  <c r="X43" i="1"/>
  <c r="Y43" i="1" s="1"/>
  <c r="BB42" i="1"/>
  <c r="BC42" i="1" s="1"/>
  <c r="AZ42" i="1"/>
  <c r="AS42" i="1"/>
  <c r="AQ42" i="1"/>
  <c r="AP42" i="1"/>
  <c r="AN42" i="1"/>
  <c r="AM42" i="1"/>
  <c r="AK42" i="1"/>
  <c r="AJ42" i="1"/>
  <c r="AE42" i="1"/>
  <c r="AD42" i="1"/>
  <c r="AB42" i="1"/>
  <c r="AA42" i="1"/>
  <c r="Y42" i="1"/>
  <c r="X42" i="1"/>
  <c r="BC41" i="1"/>
  <c r="BB41" i="1"/>
  <c r="AZ41" i="1"/>
  <c r="AS41" i="1"/>
  <c r="AP41" i="1"/>
  <c r="AQ41" i="1" s="1"/>
  <c r="AM41" i="1"/>
  <c r="AN41" i="1" s="1"/>
  <c r="AJ41" i="1"/>
  <c r="AK41" i="1" s="1"/>
  <c r="AD41" i="1"/>
  <c r="AE41" i="1" s="1"/>
  <c r="AA41" i="1"/>
  <c r="AB41" i="1" s="1"/>
  <c r="X41" i="1"/>
  <c r="Y41" i="1" s="1"/>
  <c r="BB40" i="1"/>
  <c r="BC40" i="1" s="1"/>
  <c r="AZ40" i="1"/>
  <c r="AS40" i="1"/>
  <c r="AP40" i="1"/>
  <c r="AQ40" i="1" s="1"/>
  <c r="AM40" i="1"/>
  <c r="AN40" i="1" s="1"/>
  <c r="AJ40" i="1"/>
  <c r="AK40" i="1" s="1"/>
  <c r="AD40" i="1"/>
  <c r="AE40" i="1" s="1"/>
  <c r="AA40" i="1"/>
  <c r="AB40" i="1" s="1"/>
  <c r="X40" i="1"/>
  <c r="Y40" i="1" s="1"/>
  <c r="BB39" i="1"/>
  <c r="BC39" i="1" s="1"/>
  <c r="AY39" i="1"/>
  <c r="AZ39" i="1" s="1"/>
  <c r="AV39" i="1"/>
  <c r="AW39" i="1" s="1"/>
  <c r="AS39" i="1"/>
  <c r="AQ39" i="1"/>
  <c r="AP39" i="1"/>
  <c r="AN39" i="1"/>
  <c r="AM39" i="1"/>
  <c r="AK39" i="1"/>
  <c r="AJ39" i="1"/>
  <c r="AH39" i="1"/>
  <c r="AG39" i="1"/>
  <c r="AE39" i="1"/>
  <c r="AD39" i="1"/>
  <c r="AB39" i="1"/>
  <c r="AA39" i="1"/>
  <c r="Y39" i="1"/>
  <c r="X39" i="1"/>
  <c r="V39" i="1"/>
  <c r="U39" i="1"/>
  <c r="S39" i="1"/>
  <c r="R39" i="1"/>
  <c r="P39" i="1"/>
  <c r="O39" i="1"/>
  <c r="L39" i="1"/>
  <c r="I39" i="1"/>
  <c r="F39" i="1"/>
  <c r="C39" i="1"/>
  <c r="BC38" i="1"/>
  <c r="BB38" i="1"/>
  <c r="AZ38" i="1"/>
  <c r="AY38" i="1"/>
  <c r="AW38" i="1"/>
  <c r="AV38" i="1"/>
  <c r="AS38" i="1"/>
  <c r="AP38" i="1"/>
  <c r="AQ38" i="1" s="1"/>
  <c r="AM38" i="1"/>
  <c r="AN38" i="1" s="1"/>
  <c r="AJ38" i="1"/>
  <c r="AK38" i="1" s="1"/>
  <c r="AG38" i="1"/>
  <c r="AH38" i="1" s="1"/>
  <c r="AD38" i="1"/>
  <c r="AE38" i="1" s="1"/>
  <c r="AA38" i="1"/>
  <c r="AB38" i="1" s="1"/>
  <c r="X38" i="1"/>
  <c r="Y38" i="1" s="1"/>
  <c r="U38" i="1"/>
  <c r="V38" i="1" s="1"/>
  <c r="R38" i="1"/>
  <c r="S38" i="1" s="1"/>
  <c r="O38" i="1"/>
  <c r="P38" i="1" s="1"/>
  <c r="L38" i="1"/>
  <c r="I38" i="1"/>
  <c r="F38" i="1"/>
  <c r="C38" i="1"/>
  <c r="BB37" i="1"/>
  <c r="BC37" i="1" s="1"/>
  <c r="AY37" i="1"/>
  <c r="AZ37" i="1" s="1"/>
  <c r="AV37" i="1"/>
  <c r="AW37" i="1" s="1"/>
  <c r="AR37" i="1"/>
  <c r="AS37" i="1" s="1"/>
  <c r="AP37" i="1"/>
  <c r="AQ37" i="1" s="1"/>
  <c r="AL37" i="1"/>
  <c r="AM37" i="1" s="1"/>
  <c r="AN37" i="1" s="1"/>
  <c r="AJ37" i="1"/>
  <c r="AK37" i="1" s="1"/>
  <c r="AG37" i="1"/>
  <c r="AH37" i="1" s="1"/>
  <c r="AD37" i="1"/>
  <c r="AE37" i="1" s="1"/>
  <c r="AA37" i="1"/>
  <c r="AB37" i="1" s="1"/>
  <c r="X37" i="1"/>
  <c r="Y37" i="1" s="1"/>
  <c r="U37" i="1"/>
  <c r="V37" i="1" s="1"/>
  <c r="R37" i="1"/>
  <c r="S37" i="1" s="1"/>
  <c r="O37" i="1"/>
  <c r="P37" i="1" s="1"/>
  <c r="L37" i="1"/>
  <c r="I37" i="1"/>
  <c r="F37" i="1"/>
  <c r="C37" i="1"/>
  <c r="BB36" i="1"/>
  <c r="BC36" i="1" s="1"/>
  <c r="AY36" i="1"/>
  <c r="AZ36" i="1" s="1"/>
  <c r="AV36" i="1"/>
  <c r="AW36" i="1" s="1"/>
  <c r="AR36" i="1"/>
  <c r="AS36" i="1" s="1"/>
  <c r="AP36" i="1"/>
  <c r="AQ36" i="1" s="1"/>
  <c r="AL36" i="1"/>
  <c r="AM36" i="1" s="1"/>
  <c r="AN36" i="1" s="1"/>
  <c r="AI36" i="1"/>
  <c r="AJ36" i="1" s="1"/>
  <c r="AK36" i="1" s="1"/>
  <c r="AG36" i="1"/>
  <c r="AH36" i="1" s="1"/>
  <c r="AC36" i="1"/>
  <c r="AC46" i="1" s="1"/>
  <c r="Z36" i="1"/>
  <c r="AA36" i="1" s="1"/>
  <c r="AB36" i="1" s="1"/>
  <c r="X36" i="1"/>
  <c r="Y36" i="1" s="1"/>
  <c r="W36" i="1"/>
  <c r="W46" i="1" s="1"/>
  <c r="T36" i="1"/>
  <c r="U36" i="1" s="1"/>
  <c r="V36" i="1" s="1"/>
  <c r="R36" i="1"/>
  <c r="S36" i="1" s="1"/>
  <c r="O36" i="1"/>
  <c r="P36" i="1" s="1"/>
  <c r="L36" i="1"/>
  <c r="I36" i="1"/>
  <c r="F36" i="1"/>
  <c r="C36" i="1"/>
  <c r="BB35" i="1"/>
  <c r="BC35" i="1" s="1"/>
  <c r="AY35" i="1"/>
  <c r="AZ35" i="1" s="1"/>
  <c r="AV35" i="1"/>
  <c r="AW35" i="1" s="1"/>
  <c r="AS35" i="1"/>
  <c r="AT35" i="1" s="1"/>
  <c r="AP35" i="1"/>
  <c r="AQ35" i="1" s="1"/>
  <c r="AM35" i="1"/>
  <c r="AN35" i="1" s="1"/>
  <c r="AJ35" i="1"/>
  <c r="AK35" i="1" s="1"/>
  <c r="AG35" i="1"/>
  <c r="AH35" i="1" s="1"/>
  <c r="AD35" i="1"/>
  <c r="AE35" i="1" s="1"/>
  <c r="AA35" i="1"/>
  <c r="AB35" i="1" s="1"/>
  <c r="X35" i="1"/>
  <c r="Y35" i="1" s="1"/>
  <c r="U35" i="1"/>
  <c r="V35" i="1" s="1"/>
  <c r="R35" i="1"/>
  <c r="S35" i="1" s="1"/>
  <c r="O35" i="1"/>
  <c r="P35" i="1" s="1"/>
  <c r="L35" i="1"/>
  <c r="I35" i="1"/>
  <c r="F35" i="1"/>
  <c r="C35" i="1"/>
  <c r="BB34" i="1"/>
  <c r="BC34" i="1" s="1"/>
  <c r="AY34" i="1"/>
  <c r="AZ34" i="1" s="1"/>
  <c r="AV34" i="1"/>
  <c r="AW34" i="1" s="1"/>
  <c r="AS34" i="1"/>
  <c r="AT34" i="1" s="1"/>
  <c r="AP34" i="1"/>
  <c r="AQ34" i="1" s="1"/>
  <c r="AM34" i="1"/>
  <c r="AN34" i="1" s="1"/>
  <c r="AJ34" i="1"/>
  <c r="AK34" i="1" s="1"/>
  <c r="AG34" i="1"/>
  <c r="AH34" i="1" s="1"/>
  <c r="AD34" i="1"/>
  <c r="AE34" i="1" s="1"/>
  <c r="AA34" i="1"/>
  <c r="AB34" i="1" s="1"/>
  <c r="X34" i="1"/>
  <c r="Y34" i="1" s="1"/>
  <c r="U34" i="1"/>
  <c r="V34" i="1" s="1"/>
  <c r="R34" i="1"/>
  <c r="S34" i="1" s="1"/>
  <c r="O34" i="1"/>
  <c r="P34" i="1" s="1"/>
  <c r="L34" i="1"/>
  <c r="I34" i="1"/>
  <c r="F34" i="1"/>
  <c r="C34" i="1"/>
  <c r="BB33" i="1"/>
  <c r="BC33" i="1" s="1"/>
  <c r="AY33" i="1"/>
  <c r="AZ33" i="1" s="1"/>
  <c r="AV33" i="1"/>
  <c r="AW33" i="1" s="1"/>
  <c r="AS33" i="1"/>
  <c r="AT33" i="1" s="1"/>
  <c r="AP33" i="1"/>
  <c r="AQ33" i="1" s="1"/>
  <c r="AM33" i="1"/>
  <c r="AN33" i="1" s="1"/>
  <c r="AJ33" i="1"/>
  <c r="AK33" i="1" s="1"/>
  <c r="AG33" i="1"/>
  <c r="AH33" i="1" s="1"/>
  <c r="AD33" i="1"/>
  <c r="AE33" i="1" s="1"/>
  <c r="AA33" i="1"/>
  <c r="AB33" i="1" s="1"/>
  <c r="X33" i="1"/>
  <c r="Y33" i="1" s="1"/>
  <c r="U33" i="1"/>
  <c r="V33" i="1" s="1"/>
  <c r="R33" i="1"/>
  <c r="S33" i="1" s="1"/>
  <c r="O33" i="1"/>
  <c r="P33" i="1" s="1"/>
  <c r="L33" i="1"/>
  <c r="I33" i="1"/>
  <c r="F33" i="1"/>
  <c r="C33" i="1"/>
  <c r="BB32" i="1"/>
  <c r="BC32" i="1" s="1"/>
  <c r="AY32" i="1"/>
  <c r="AZ32" i="1" s="1"/>
  <c r="AV32" i="1"/>
  <c r="AW32" i="1" s="1"/>
  <c r="AS32" i="1"/>
  <c r="AT32" i="1" s="1"/>
  <c r="AP32" i="1"/>
  <c r="AQ32" i="1" s="1"/>
  <c r="AM32" i="1"/>
  <c r="AN32" i="1" s="1"/>
  <c r="AJ32" i="1"/>
  <c r="AK32" i="1" s="1"/>
  <c r="AG32" i="1"/>
  <c r="AH32" i="1" s="1"/>
  <c r="AD32" i="1"/>
  <c r="AE32" i="1" s="1"/>
  <c r="AA32" i="1"/>
  <c r="AB32" i="1" s="1"/>
  <c r="X32" i="1"/>
  <c r="Y32" i="1" s="1"/>
  <c r="U32" i="1"/>
  <c r="V32" i="1" s="1"/>
  <c r="R32" i="1"/>
  <c r="S32" i="1" s="1"/>
  <c r="O32" i="1"/>
  <c r="P32" i="1" s="1"/>
  <c r="L32" i="1"/>
  <c r="I32" i="1"/>
  <c r="F32" i="1"/>
  <c r="C32" i="1"/>
  <c r="BB31" i="1"/>
  <c r="BC31" i="1" s="1"/>
  <c r="AY31" i="1"/>
  <c r="AZ31" i="1" s="1"/>
  <c r="AV31" i="1"/>
  <c r="AW31" i="1" s="1"/>
  <c r="AS31" i="1"/>
  <c r="AT31" i="1" s="1"/>
  <c r="AP31" i="1"/>
  <c r="AQ31" i="1" s="1"/>
  <c r="AM31" i="1"/>
  <c r="AN31" i="1" s="1"/>
  <c r="AJ31" i="1"/>
  <c r="AK31" i="1" s="1"/>
  <c r="AG31" i="1"/>
  <c r="AH31" i="1" s="1"/>
  <c r="AD31" i="1"/>
  <c r="AE31" i="1" s="1"/>
  <c r="AA31" i="1"/>
  <c r="AB31" i="1" s="1"/>
  <c r="X31" i="1"/>
  <c r="Y31" i="1" s="1"/>
  <c r="U31" i="1"/>
  <c r="V31" i="1" s="1"/>
  <c r="R31" i="1"/>
  <c r="S31" i="1" s="1"/>
  <c r="O31" i="1"/>
  <c r="P31" i="1" s="1"/>
  <c r="L31" i="1"/>
  <c r="I31" i="1"/>
  <c r="F31" i="1"/>
  <c r="C31" i="1"/>
  <c r="BB30" i="1"/>
  <c r="BC30" i="1" s="1"/>
  <c r="AY30" i="1"/>
  <c r="AZ30" i="1" s="1"/>
  <c r="AV30" i="1"/>
  <c r="AW30" i="1" s="1"/>
  <c r="AS30" i="1"/>
  <c r="AT30" i="1" s="1"/>
  <c r="AP30" i="1"/>
  <c r="AQ30" i="1" s="1"/>
  <c r="AM30" i="1"/>
  <c r="AN30" i="1" s="1"/>
  <c r="AJ30" i="1"/>
  <c r="AK30" i="1" s="1"/>
  <c r="AG30" i="1"/>
  <c r="AH30" i="1" s="1"/>
  <c r="AD30" i="1"/>
  <c r="AE30" i="1" s="1"/>
  <c r="AA30" i="1"/>
  <c r="AB30" i="1" s="1"/>
  <c r="X30" i="1"/>
  <c r="Y30" i="1" s="1"/>
  <c r="U30" i="1"/>
  <c r="V30" i="1" s="1"/>
  <c r="R30" i="1"/>
  <c r="S30" i="1" s="1"/>
  <c r="O30" i="1"/>
  <c r="P30" i="1" s="1"/>
  <c r="L30" i="1"/>
  <c r="I30" i="1"/>
  <c r="F30" i="1"/>
  <c r="C30" i="1"/>
  <c r="BB29" i="1"/>
  <c r="BC29" i="1" s="1"/>
  <c r="AY29" i="1"/>
  <c r="AZ29" i="1" s="1"/>
  <c r="AV29" i="1"/>
  <c r="AW29" i="1" s="1"/>
  <c r="AS29" i="1"/>
  <c r="AT29" i="1" s="1"/>
  <c r="AP29" i="1"/>
  <c r="AQ29" i="1" s="1"/>
  <c r="AM29" i="1"/>
  <c r="AN29" i="1" s="1"/>
  <c r="AJ29" i="1"/>
  <c r="AK29" i="1" s="1"/>
  <c r="AG29" i="1"/>
  <c r="AH29" i="1" s="1"/>
  <c r="AD29" i="1"/>
  <c r="AE29" i="1" s="1"/>
  <c r="AA29" i="1"/>
  <c r="AB29" i="1" s="1"/>
  <c r="X29" i="1"/>
  <c r="Y29" i="1" s="1"/>
  <c r="U29" i="1"/>
  <c r="V29" i="1" s="1"/>
  <c r="R29" i="1"/>
  <c r="S29" i="1" s="1"/>
  <c r="O29" i="1"/>
  <c r="P29" i="1" s="1"/>
  <c r="L29" i="1"/>
  <c r="I29" i="1"/>
  <c r="F29" i="1"/>
  <c r="C29" i="1"/>
  <c r="BB28" i="1"/>
  <c r="BC28" i="1" s="1"/>
  <c r="AY28" i="1"/>
  <c r="AZ28" i="1" s="1"/>
  <c r="AV28" i="1"/>
  <c r="AW28" i="1" s="1"/>
  <c r="AS28" i="1"/>
  <c r="AT28" i="1" s="1"/>
  <c r="AP28" i="1"/>
  <c r="AQ28" i="1" s="1"/>
  <c r="AM28" i="1"/>
  <c r="AN28" i="1" s="1"/>
  <c r="AJ28" i="1"/>
  <c r="AK28" i="1" s="1"/>
  <c r="AG28" i="1"/>
  <c r="AH28" i="1" s="1"/>
  <c r="AD28" i="1"/>
  <c r="AE28" i="1" s="1"/>
  <c r="AA28" i="1"/>
  <c r="AB28" i="1" s="1"/>
  <c r="X28" i="1"/>
  <c r="Y28" i="1" s="1"/>
  <c r="U28" i="1"/>
  <c r="V28" i="1" s="1"/>
  <c r="R28" i="1"/>
  <c r="S28" i="1" s="1"/>
  <c r="O28" i="1"/>
  <c r="P28" i="1" s="1"/>
  <c r="L28" i="1"/>
  <c r="I28" i="1"/>
  <c r="F28" i="1"/>
  <c r="C28" i="1"/>
  <c r="BB27" i="1"/>
  <c r="BC27" i="1" s="1"/>
  <c r="AY27" i="1"/>
  <c r="AZ27" i="1" s="1"/>
  <c r="AV27" i="1"/>
  <c r="AW27" i="1" s="1"/>
  <c r="AS27" i="1"/>
  <c r="AT27" i="1" s="1"/>
  <c r="AP27" i="1"/>
  <c r="AQ27" i="1" s="1"/>
  <c r="AM27" i="1"/>
  <c r="AN27" i="1" s="1"/>
  <c r="AJ27" i="1"/>
  <c r="AK27" i="1" s="1"/>
  <c r="AG27" i="1"/>
  <c r="AH27" i="1" s="1"/>
  <c r="AD27" i="1"/>
  <c r="AE27" i="1" s="1"/>
  <c r="AA27" i="1"/>
  <c r="AB27" i="1" s="1"/>
  <c r="X27" i="1"/>
  <c r="Y27" i="1" s="1"/>
  <c r="U27" i="1"/>
  <c r="V27" i="1" s="1"/>
  <c r="R27" i="1"/>
  <c r="S27" i="1" s="1"/>
  <c r="O27" i="1"/>
  <c r="P27" i="1" s="1"/>
  <c r="L27" i="1"/>
  <c r="I27" i="1"/>
  <c r="F27" i="1"/>
  <c r="C27" i="1"/>
  <c r="BB26" i="1"/>
  <c r="BC26" i="1" s="1"/>
  <c r="AY26" i="1"/>
  <c r="AZ26" i="1" s="1"/>
  <c r="AV26" i="1"/>
  <c r="AW26" i="1" s="1"/>
  <c r="AS26" i="1"/>
  <c r="AP26" i="1"/>
  <c r="AQ26" i="1" s="1"/>
  <c r="AM26" i="1"/>
  <c r="AN26" i="1" s="1"/>
  <c r="AJ26" i="1"/>
  <c r="AK26" i="1" s="1"/>
  <c r="AG26" i="1"/>
  <c r="AH26" i="1" s="1"/>
  <c r="AD26" i="1"/>
  <c r="AE26" i="1" s="1"/>
  <c r="AA26" i="1"/>
  <c r="AB26" i="1" s="1"/>
  <c r="X26" i="1"/>
  <c r="Y26" i="1" s="1"/>
  <c r="U26" i="1"/>
  <c r="V26" i="1" s="1"/>
  <c r="R26" i="1"/>
  <c r="S26" i="1" s="1"/>
  <c r="O26" i="1"/>
  <c r="P26" i="1" s="1"/>
  <c r="L26" i="1"/>
  <c r="I26" i="1"/>
  <c r="F26" i="1"/>
  <c r="C26" i="1"/>
  <c r="BB25" i="1"/>
  <c r="BC25" i="1" s="1"/>
  <c r="AY25" i="1"/>
  <c r="AZ25" i="1" s="1"/>
  <c r="AV25" i="1"/>
  <c r="AW25" i="1" s="1"/>
  <c r="AS25" i="1"/>
  <c r="AP25" i="1"/>
  <c r="AQ25" i="1" s="1"/>
  <c r="AM25" i="1"/>
  <c r="AN25" i="1" s="1"/>
  <c r="AJ25" i="1"/>
  <c r="AK25" i="1" s="1"/>
  <c r="AG25" i="1"/>
  <c r="AH25" i="1" s="1"/>
  <c r="AD25" i="1"/>
  <c r="AE25" i="1" s="1"/>
  <c r="AA25" i="1"/>
  <c r="AB25" i="1" s="1"/>
  <c r="X25" i="1"/>
  <c r="Y25" i="1" s="1"/>
  <c r="U25" i="1"/>
  <c r="V25" i="1" s="1"/>
  <c r="R25" i="1"/>
  <c r="S25" i="1" s="1"/>
  <c r="O25" i="1"/>
  <c r="P25" i="1" s="1"/>
  <c r="L25" i="1"/>
  <c r="I25" i="1"/>
  <c r="F25" i="1"/>
  <c r="C25" i="1"/>
  <c r="BB24" i="1"/>
  <c r="BC24" i="1" s="1"/>
  <c r="AY24" i="1"/>
  <c r="AZ24" i="1" s="1"/>
  <c r="AV24" i="1"/>
  <c r="AW24" i="1" s="1"/>
  <c r="AS24" i="1"/>
  <c r="AR24" i="1"/>
  <c r="AO24" i="1"/>
  <c r="AP24" i="1" s="1"/>
  <c r="AQ24" i="1" s="1"/>
  <c r="AM24" i="1"/>
  <c r="AN24" i="1" s="1"/>
  <c r="AJ24" i="1"/>
  <c r="AK24" i="1" s="1"/>
  <c r="AI24" i="1"/>
  <c r="AH24" i="1"/>
  <c r="AG24" i="1"/>
  <c r="AE24" i="1"/>
  <c r="AD24" i="1"/>
  <c r="AB24" i="1"/>
  <c r="AA24" i="1"/>
  <c r="Y24" i="1"/>
  <c r="X24" i="1"/>
  <c r="V24" i="1"/>
  <c r="U24" i="1"/>
  <c r="S24" i="1"/>
  <c r="R24" i="1"/>
  <c r="P24" i="1"/>
  <c r="O24" i="1"/>
  <c r="L24" i="1"/>
  <c r="I24" i="1"/>
  <c r="F24" i="1"/>
  <c r="C24" i="1"/>
  <c r="BC23" i="1"/>
  <c r="BB23" i="1"/>
  <c r="AZ23" i="1"/>
  <c r="AY23" i="1"/>
  <c r="AW23" i="1"/>
  <c r="AV23" i="1"/>
  <c r="AS23" i="1"/>
  <c r="AS46" i="1" s="1"/>
  <c r="AO23" i="1"/>
  <c r="AP23" i="1" s="1"/>
  <c r="AQ23" i="1" s="1"/>
  <c r="AM23" i="1"/>
  <c r="AN23" i="1" s="1"/>
  <c r="AL23" i="1"/>
  <c r="AI23" i="1"/>
  <c r="AJ23" i="1" s="1"/>
  <c r="AK23" i="1" s="1"/>
  <c r="AG23" i="1"/>
  <c r="AH23" i="1" s="1"/>
  <c r="AD23" i="1"/>
  <c r="AE23" i="1" s="1"/>
  <c r="AA23" i="1"/>
  <c r="AB23" i="1" s="1"/>
  <c r="X23" i="1"/>
  <c r="Y23" i="1" s="1"/>
  <c r="U23" i="1"/>
  <c r="V23" i="1" s="1"/>
  <c r="R23" i="1"/>
  <c r="S23" i="1" s="1"/>
  <c r="O23" i="1"/>
  <c r="P23" i="1" s="1"/>
  <c r="L23" i="1"/>
  <c r="I23" i="1"/>
  <c r="F23" i="1"/>
  <c r="C23" i="1"/>
  <c r="BB22" i="1"/>
  <c r="BC22" i="1" s="1"/>
  <c r="AY22" i="1"/>
  <c r="AZ22" i="1" s="1"/>
  <c r="AV22" i="1"/>
  <c r="AW22" i="1" s="1"/>
  <c r="AP22" i="1"/>
  <c r="AQ22" i="1" s="1"/>
  <c r="AM22" i="1"/>
  <c r="AN22" i="1" s="1"/>
  <c r="AL22" i="1"/>
  <c r="AK22" i="1"/>
  <c r="AJ22" i="1"/>
  <c r="AH22" i="1"/>
  <c r="AG22" i="1"/>
  <c r="AE22" i="1"/>
  <c r="AD22" i="1"/>
  <c r="AB22" i="1"/>
  <c r="AA22" i="1"/>
  <c r="Y22" i="1"/>
  <c r="X22" i="1"/>
  <c r="V22" i="1"/>
  <c r="U22" i="1"/>
  <c r="S22" i="1"/>
  <c r="R22" i="1"/>
  <c r="P22" i="1"/>
  <c r="O22" i="1"/>
  <c r="L22" i="1"/>
  <c r="I22" i="1"/>
  <c r="F22" i="1"/>
  <c r="C22" i="1"/>
  <c r="BC21" i="1"/>
  <c r="BB21" i="1"/>
  <c r="AZ21" i="1"/>
  <c r="AY21" i="1"/>
  <c r="AW21" i="1"/>
  <c r="AV21" i="1"/>
  <c r="AQ21" i="1"/>
  <c r="AP21" i="1"/>
  <c r="AL21" i="1"/>
  <c r="AM21" i="1" s="1"/>
  <c r="AN21" i="1" s="1"/>
  <c r="AJ21" i="1"/>
  <c r="AK21" i="1" s="1"/>
  <c r="AG21" i="1"/>
  <c r="AH21" i="1" s="1"/>
  <c r="AD21" i="1"/>
  <c r="AE21" i="1" s="1"/>
  <c r="AA21" i="1"/>
  <c r="AB21" i="1" s="1"/>
  <c r="X21" i="1"/>
  <c r="Y21" i="1" s="1"/>
  <c r="U21" i="1"/>
  <c r="V21" i="1" s="1"/>
  <c r="R21" i="1"/>
  <c r="S21" i="1" s="1"/>
  <c r="O21" i="1"/>
  <c r="P21" i="1" s="1"/>
  <c r="L21" i="1"/>
  <c r="I21" i="1"/>
  <c r="F21" i="1"/>
  <c r="C21" i="1"/>
  <c r="BB20" i="1"/>
  <c r="BC20" i="1" s="1"/>
  <c r="AY20" i="1"/>
  <c r="AZ20" i="1" s="1"/>
  <c r="AV20" i="1"/>
  <c r="AW20" i="1" s="1"/>
  <c r="AP20" i="1"/>
  <c r="AQ20" i="1" s="1"/>
  <c r="AM20" i="1"/>
  <c r="AN20" i="1" s="1"/>
  <c r="AJ20" i="1"/>
  <c r="AK20" i="1" s="1"/>
  <c r="AG20" i="1"/>
  <c r="AH20" i="1" s="1"/>
  <c r="AD20" i="1"/>
  <c r="AE20" i="1" s="1"/>
  <c r="AA20" i="1"/>
  <c r="AB20" i="1" s="1"/>
  <c r="X20" i="1"/>
  <c r="Y20" i="1" s="1"/>
  <c r="U20" i="1"/>
  <c r="V20" i="1" s="1"/>
  <c r="R20" i="1"/>
  <c r="S20" i="1" s="1"/>
  <c r="O20" i="1"/>
  <c r="P20" i="1" s="1"/>
  <c r="L20" i="1"/>
  <c r="I20" i="1"/>
  <c r="F20" i="1"/>
  <c r="C20" i="1"/>
  <c r="BB19" i="1"/>
  <c r="BC19" i="1" s="1"/>
  <c r="AY19" i="1"/>
  <c r="AZ19" i="1" s="1"/>
  <c r="AV19" i="1"/>
  <c r="AW19" i="1" s="1"/>
  <c r="AP19" i="1"/>
  <c r="AQ19" i="1" s="1"/>
  <c r="AM19" i="1"/>
  <c r="AN19" i="1" s="1"/>
  <c r="AJ19" i="1"/>
  <c r="AK19" i="1" s="1"/>
  <c r="AG19" i="1"/>
  <c r="AH19" i="1" s="1"/>
  <c r="AD19" i="1"/>
  <c r="AE19" i="1" s="1"/>
  <c r="AA19" i="1"/>
  <c r="AB19" i="1" s="1"/>
  <c r="X19" i="1"/>
  <c r="Y19" i="1" s="1"/>
  <c r="U19" i="1"/>
  <c r="V19" i="1" s="1"/>
  <c r="R19" i="1"/>
  <c r="S19" i="1" s="1"/>
  <c r="O19" i="1"/>
  <c r="P19" i="1" s="1"/>
  <c r="L19" i="1"/>
  <c r="I19" i="1"/>
  <c r="F19" i="1"/>
  <c r="C19" i="1"/>
  <c r="BB18" i="1"/>
  <c r="BC18" i="1" s="1"/>
  <c r="AY18" i="1"/>
  <c r="AZ18" i="1" s="1"/>
  <c r="AV18" i="1"/>
  <c r="AW18" i="1" s="1"/>
  <c r="AP18" i="1"/>
  <c r="AQ18" i="1" s="1"/>
  <c r="AM18" i="1"/>
  <c r="AN18" i="1" s="1"/>
  <c r="AJ18" i="1"/>
  <c r="AK18" i="1" s="1"/>
  <c r="AG18" i="1"/>
  <c r="AH18" i="1" s="1"/>
  <c r="AD18" i="1"/>
  <c r="AE18" i="1" s="1"/>
  <c r="AA18" i="1"/>
  <c r="AB18" i="1" s="1"/>
  <c r="X18" i="1"/>
  <c r="Y18" i="1" s="1"/>
  <c r="U18" i="1"/>
  <c r="V18" i="1" s="1"/>
  <c r="R18" i="1"/>
  <c r="S18" i="1" s="1"/>
  <c r="O18" i="1"/>
  <c r="P18" i="1" s="1"/>
  <c r="L18" i="1"/>
  <c r="I18" i="1"/>
  <c r="F18" i="1"/>
  <c r="C18" i="1"/>
  <c r="BB17" i="1"/>
  <c r="BC17" i="1" s="1"/>
  <c r="AY17" i="1"/>
  <c r="AZ17" i="1" s="1"/>
  <c r="AV17" i="1"/>
  <c r="AW17" i="1" s="1"/>
  <c r="AP17" i="1"/>
  <c r="AQ17" i="1" s="1"/>
  <c r="AM17" i="1"/>
  <c r="AN17" i="1" s="1"/>
  <c r="AJ17" i="1"/>
  <c r="AK17" i="1" s="1"/>
  <c r="AG17" i="1"/>
  <c r="AH17" i="1" s="1"/>
  <c r="AD17" i="1"/>
  <c r="AE17" i="1" s="1"/>
  <c r="AA17" i="1"/>
  <c r="AB17" i="1" s="1"/>
  <c r="X17" i="1"/>
  <c r="Y17" i="1" s="1"/>
  <c r="U17" i="1"/>
  <c r="V17" i="1" s="1"/>
  <c r="R17" i="1"/>
  <c r="S17" i="1" s="1"/>
  <c r="O17" i="1"/>
  <c r="P17" i="1" s="1"/>
  <c r="L17" i="1"/>
  <c r="I17" i="1"/>
  <c r="F17" i="1"/>
  <c r="C17" i="1"/>
  <c r="BB16" i="1"/>
  <c r="BC16" i="1" s="1"/>
  <c r="AY16" i="1"/>
  <c r="AZ16" i="1" s="1"/>
  <c r="AV16" i="1"/>
  <c r="AW16" i="1" s="1"/>
  <c r="AP16" i="1"/>
  <c r="AQ16" i="1" s="1"/>
  <c r="AM16" i="1"/>
  <c r="AN16" i="1" s="1"/>
  <c r="AJ16" i="1"/>
  <c r="AK16" i="1" s="1"/>
  <c r="AG16" i="1"/>
  <c r="AH16" i="1" s="1"/>
  <c r="AD16" i="1"/>
  <c r="AE16" i="1" s="1"/>
  <c r="AA16" i="1"/>
  <c r="AB16" i="1" s="1"/>
  <c r="X16" i="1"/>
  <c r="Y16" i="1" s="1"/>
  <c r="U16" i="1"/>
  <c r="V16" i="1" s="1"/>
  <c r="R16" i="1"/>
  <c r="S16" i="1" s="1"/>
  <c r="O16" i="1"/>
  <c r="P16" i="1" s="1"/>
  <c r="L16" i="1"/>
  <c r="I16" i="1"/>
  <c r="F16" i="1"/>
  <c r="C16" i="1"/>
  <c r="BB15" i="1"/>
  <c r="BC15" i="1" s="1"/>
  <c r="AY15" i="1"/>
  <c r="AZ15" i="1" s="1"/>
  <c r="AV15" i="1"/>
  <c r="AW15" i="1" s="1"/>
  <c r="AP15" i="1"/>
  <c r="AQ15" i="1" s="1"/>
  <c r="AM15" i="1"/>
  <c r="AN15" i="1" s="1"/>
  <c r="AJ15" i="1"/>
  <c r="AK15" i="1" s="1"/>
  <c r="AG15" i="1"/>
  <c r="AH15" i="1" s="1"/>
  <c r="AD15" i="1"/>
  <c r="AE15" i="1" s="1"/>
  <c r="AA15" i="1"/>
  <c r="AB15" i="1" s="1"/>
  <c r="X15" i="1"/>
  <c r="Y15" i="1" s="1"/>
  <c r="U15" i="1"/>
  <c r="V15" i="1" s="1"/>
  <c r="R15" i="1"/>
  <c r="S15" i="1" s="1"/>
  <c r="O15" i="1"/>
  <c r="P15" i="1" s="1"/>
  <c r="L15" i="1"/>
  <c r="I15" i="1"/>
  <c r="F15" i="1"/>
  <c r="C15" i="1"/>
  <c r="BB14" i="1"/>
  <c r="BC14" i="1" s="1"/>
  <c r="AY14" i="1"/>
  <c r="AZ14" i="1" s="1"/>
  <c r="AV14" i="1"/>
  <c r="AW14" i="1" s="1"/>
  <c r="AP14" i="1"/>
  <c r="AQ14" i="1" s="1"/>
  <c r="AM14" i="1"/>
  <c r="AN14" i="1" s="1"/>
  <c r="AJ14" i="1"/>
  <c r="AK14" i="1" s="1"/>
  <c r="AG14" i="1"/>
  <c r="AH14" i="1" s="1"/>
  <c r="AD14" i="1"/>
  <c r="AE14" i="1" s="1"/>
  <c r="AA14" i="1"/>
  <c r="AB14" i="1" s="1"/>
  <c r="X14" i="1"/>
  <c r="Y14" i="1" s="1"/>
  <c r="U14" i="1"/>
  <c r="V14" i="1" s="1"/>
  <c r="R14" i="1"/>
  <c r="S14" i="1" s="1"/>
  <c r="O14" i="1"/>
  <c r="P14" i="1" s="1"/>
  <c r="L14" i="1"/>
  <c r="I14" i="1"/>
  <c r="F14" i="1"/>
  <c r="C14" i="1"/>
  <c r="BB13" i="1"/>
  <c r="BC13" i="1" s="1"/>
  <c r="AY13" i="1"/>
  <c r="AZ13" i="1" s="1"/>
  <c r="AV13" i="1"/>
  <c r="AW13" i="1" s="1"/>
  <c r="AP13" i="1"/>
  <c r="AQ13" i="1" s="1"/>
  <c r="AM13" i="1"/>
  <c r="AN13" i="1" s="1"/>
  <c r="AJ13" i="1"/>
  <c r="AK13" i="1" s="1"/>
  <c r="AG13" i="1"/>
  <c r="AH13" i="1" s="1"/>
  <c r="AD13" i="1"/>
  <c r="AE13" i="1" s="1"/>
  <c r="AA13" i="1"/>
  <c r="AB13" i="1" s="1"/>
  <c r="X13" i="1"/>
  <c r="Y13" i="1" s="1"/>
  <c r="U13" i="1"/>
  <c r="V13" i="1" s="1"/>
  <c r="R13" i="1"/>
  <c r="S13" i="1" s="1"/>
  <c r="O13" i="1"/>
  <c r="P13" i="1" s="1"/>
  <c r="L13" i="1"/>
  <c r="I13" i="1"/>
  <c r="F13" i="1"/>
  <c r="C13" i="1"/>
  <c r="BB12" i="1"/>
  <c r="BC12" i="1" s="1"/>
  <c r="AY12" i="1"/>
  <c r="AZ12" i="1" s="1"/>
  <c r="AV12" i="1"/>
  <c r="AW12" i="1" s="1"/>
  <c r="AP12" i="1"/>
  <c r="AQ12" i="1" s="1"/>
  <c r="AM12" i="1"/>
  <c r="AN12" i="1" s="1"/>
  <c r="AJ12" i="1"/>
  <c r="AK12" i="1" s="1"/>
  <c r="AG12" i="1"/>
  <c r="AH12" i="1" s="1"/>
  <c r="AD12" i="1"/>
  <c r="AE12" i="1" s="1"/>
  <c r="AA12" i="1"/>
  <c r="AB12" i="1" s="1"/>
  <c r="X12" i="1"/>
  <c r="Y12" i="1" s="1"/>
  <c r="U12" i="1"/>
  <c r="V12" i="1" s="1"/>
  <c r="R12" i="1"/>
  <c r="S12" i="1" s="1"/>
  <c r="O12" i="1"/>
  <c r="P12" i="1" s="1"/>
  <c r="L12" i="1"/>
  <c r="I12" i="1"/>
  <c r="F12" i="1"/>
  <c r="C12" i="1"/>
  <c r="BB11" i="1"/>
  <c r="BC11" i="1" s="1"/>
  <c r="AY11" i="1"/>
  <c r="AZ11" i="1" s="1"/>
  <c r="AV11" i="1"/>
  <c r="AW11" i="1" s="1"/>
  <c r="AT11" i="1"/>
  <c r="AQ11" i="1"/>
  <c r="AP11" i="1"/>
  <c r="AN11" i="1"/>
  <c r="AM11" i="1"/>
  <c r="AK11" i="1"/>
  <c r="AJ11" i="1"/>
  <c r="AH11" i="1"/>
  <c r="AG11" i="1"/>
  <c r="AE11" i="1"/>
  <c r="AD11" i="1"/>
  <c r="AB11" i="1"/>
  <c r="AA11" i="1"/>
  <c r="Y11" i="1"/>
  <c r="X11" i="1"/>
  <c r="V11" i="1"/>
  <c r="U11" i="1"/>
  <c r="S11" i="1"/>
  <c r="R11" i="1"/>
  <c r="P11" i="1"/>
  <c r="O11" i="1"/>
  <c r="L11" i="1"/>
  <c r="I11" i="1"/>
  <c r="F11" i="1"/>
  <c r="C11" i="1"/>
  <c r="BC10" i="1"/>
  <c r="BB10" i="1"/>
  <c r="AZ10" i="1"/>
  <c r="AY10" i="1"/>
  <c r="AW10" i="1"/>
  <c r="AV10" i="1"/>
  <c r="AO10" i="1"/>
  <c r="AL10" i="1"/>
  <c r="AM10" i="1" s="1"/>
  <c r="AN10" i="1" s="1"/>
  <c r="AI10" i="1"/>
  <c r="AJ10" i="1" s="1"/>
  <c r="AK10" i="1" s="1"/>
  <c r="AG10" i="1"/>
  <c r="AD10" i="1"/>
  <c r="AE10" i="1" s="1"/>
  <c r="Z10" i="1"/>
  <c r="X10" i="1"/>
  <c r="Y10" i="1" s="1"/>
  <c r="U10" i="1"/>
  <c r="S10" i="1"/>
  <c r="O10" i="1"/>
  <c r="P10" i="1" s="1"/>
  <c r="L10" i="1"/>
  <c r="I10" i="1"/>
  <c r="F10" i="1"/>
  <c r="C10" i="1"/>
  <c r="BB9" i="1"/>
  <c r="BC9" i="1" s="1"/>
  <c r="AY9" i="1"/>
  <c r="AV9" i="1"/>
  <c r="AW9" i="1" s="1"/>
  <c r="AP9" i="1"/>
  <c r="AM9" i="1"/>
  <c r="AL9" i="1"/>
  <c r="AI9" i="1"/>
  <c r="AG9" i="1"/>
  <c r="AD9" i="1"/>
  <c r="AA9" i="1"/>
  <c r="X9" i="1"/>
  <c r="Y9" i="1" s="1"/>
  <c r="U9" i="1"/>
  <c r="R9" i="1"/>
  <c r="O9" i="1"/>
  <c r="L9" i="1"/>
  <c r="L46" i="1" s="1"/>
  <c r="I9" i="1"/>
  <c r="F9" i="1"/>
  <c r="C9" i="1"/>
  <c r="S9" i="1" l="1"/>
  <c r="S46" i="1" s="1"/>
  <c r="R46" i="1"/>
  <c r="Y46" i="1"/>
  <c r="AE9" i="1"/>
  <c r="AJ9" i="1"/>
  <c r="AI46" i="1"/>
  <c r="AI146" i="1" s="1"/>
  <c r="K14" i="11" s="1"/>
  <c r="AN9" i="1"/>
  <c r="AN46" i="1" s="1"/>
  <c r="AM46" i="1"/>
  <c r="AP10" i="1"/>
  <c r="AQ10" i="1" s="1"/>
  <c r="AO46" i="1"/>
  <c r="AC146" i="1"/>
  <c r="B14" i="11" s="1"/>
  <c r="Y114" i="1"/>
  <c r="AB48" i="1"/>
  <c r="AB114" i="1" s="1"/>
  <c r="AA114" i="1"/>
  <c r="AH48" i="1"/>
  <c r="AG114" i="1"/>
  <c r="AN48" i="1"/>
  <c r="AN114" i="1" s="1"/>
  <c r="AM114" i="1"/>
  <c r="AR114" i="1"/>
  <c r="AS53" i="1"/>
  <c r="AT53" i="1" s="1"/>
  <c r="O144" i="1"/>
  <c r="P116" i="1"/>
  <c r="P144" i="1" s="1"/>
  <c r="U144" i="1"/>
  <c r="V116" i="1"/>
  <c r="V144" i="1" s="1"/>
  <c r="AM144" i="1"/>
  <c r="AN116" i="1"/>
  <c r="AN144" i="1" s="1"/>
  <c r="AS144" i="1"/>
  <c r="AT116" i="1"/>
  <c r="AA119" i="1"/>
  <c r="AB119" i="1" s="1"/>
  <c r="AB144" i="1" s="1"/>
  <c r="Z144" i="1"/>
  <c r="AJ119" i="1"/>
  <c r="AK119" i="1" s="1"/>
  <c r="AI144" i="1"/>
  <c r="AR144" i="1"/>
  <c r="AS119" i="1"/>
  <c r="AT119" i="1" s="1"/>
  <c r="AR146" i="1"/>
  <c r="B18" i="11" s="1"/>
  <c r="T46" i="1"/>
  <c r="T146" i="1" s="1"/>
  <c r="H10" i="11" s="1"/>
  <c r="AY114" i="1"/>
  <c r="AL144" i="1"/>
  <c r="I46" i="1"/>
  <c r="I146" i="1" s="1"/>
  <c r="F6" i="11" s="1"/>
  <c r="P9" i="1"/>
  <c r="P46" i="1" s="1"/>
  <c r="O46" i="1"/>
  <c r="V9" i="1"/>
  <c r="V46" i="1" s="1"/>
  <c r="U46" i="1"/>
  <c r="U146" i="1" s="1"/>
  <c r="I10" i="11" s="1"/>
  <c r="AB9" i="1"/>
  <c r="AH9" i="1"/>
  <c r="AH46" i="1" s="1"/>
  <c r="AG46" i="1"/>
  <c r="AG146" i="1" s="1"/>
  <c r="I14" i="11" s="1"/>
  <c r="AL46" i="1"/>
  <c r="AQ9" i="1"/>
  <c r="AQ46" i="1" s="1"/>
  <c r="AP46" i="1"/>
  <c r="AZ9" i="1"/>
  <c r="AY46" i="1"/>
  <c r="AA10" i="1"/>
  <c r="AB10" i="1" s="1"/>
  <c r="Z46" i="1"/>
  <c r="AT46" i="1"/>
  <c r="AD36" i="1"/>
  <c r="AE36" i="1" s="1"/>
  <c r="Z114" i="1"/>
  <c r="AQ48" i="1"/>
  <c r="AQ114" i="1" s="1"/>
  <c r="BC48" i="1"/>
  <c r="BC114" i="1" s="1"/>
  <c r="BC146" i="1" s="1"/>
  <c r="BB114" i="1"/>
  <c r="R50" i="1"/>
  <c r="S50" i="1" s="1"/>
  <c r="S114" i="1" s="1"/>
  <c r="Q114" i="1"/>
  <c r="Q146" i="1" s="1"/>
  <c r="AO114" i="1"/>
  <c r="AP50" i="1"/>
  <c r="AQ50" i="1" s="1"/>
  <c r="AD54" i="1"/>
  <c r="AC114" i="1"/>
  <c r="W114" i="1"/>
  <c r="W146" i="1" s="1"/>
  <c r="K10" i="11" s="1"/>
  <c r="X111" i="1"/>
  <c r="Y111" i="1" s="1"/>
  <c r="R144" i="1"/>
  <c r="S116" i="1"/>
  <c r="S144" i="1" s="1"/>
  <c r="X144" i="1"/>
  <c r="Y116" i="1"/>
  <c r="AD144" i="1"/>
  <c r="AE116" i="1"/>
  <c r="AE144" i="1" s="1"/>
  <c r="AJ144" i="1"/>
  <c r="AK116" i="1"/>
  <c r="AP144" i="1"/>
  <c r="AQ116" i="1"/>
  <c r="BB144" i="1"/>
  <c r="BC116" i="1"/>
  <c r="BC144" i="1" s="1"/>
  <c r="W144" i="1"/>
  <c r="X119" i="1"/>
  <c r="Y119" i="1" s="1"/>
  <c r="X46" i="1"/>
  <c r="AL114" i="1"/>
  <c r="AY144" i="1"/>
  <c r="C114" i="1"/>
  <c r="C146" i="1" s="1"/>
  <c r="I114" i="1"/>
  <c r="O114" i="1"/>
  <c r="U114" i="1"/>
  <c r="X114" i="1"/>
  <c r="AJ48" i="1"/>
  <c r="AI114" i="1"/>
  <c r="AT48" i="1"/>
  <c r="AT114" i="1" s="1"/>
  <c r="AZ114" i="1"/>
  <c r="AG110" i="1"/>
  <c r="AH110" i="1" s="1"/>
  <c r="AF114" i="1"/>
  <c r="AF146" i="1" s="1"/>
  <c r="H14" i="11" s="1"/>
  <c r="F144" i="1"/>
  <c r="F146" i="1" s="1"/>
  <c r="C6" i="11" s="1"/>
  <c r="L144" i="1"/>
  <c r="L146" i="1" s="1"/>
  <c r="I6" i="11" s="1"/>
  <c r="AP119" i="1"/>
  <c r="AQ119" i="1" s="1"/>
  <c r="AO144" i="1"/>
  <c r="H6" i="11"/>
  <c r="BA146" i="1"/>
  <c r="K18" i="11" s="1"/>
  <c r="E10" i="11"/>
  <c r="AK48" i="1" l="1"/>
  <c r="AK114" i="1" s="1"/>
  <c r="AJ114" i="1"/>
  <c r="AE54" i="1"/>
  <c r="AE114" i="1" s="1"/>
  <c r="AD114" i="1"/>
  <c r="AA46" i="1"/>
  <c r="O146" i="1"/>
  <c r="L6" i="11" s="1"/>
  <c r="AO146" i="1"/>
  <c r="Q14" i="11" s="1"/>
  <c r="AM146" i="1"/>
  <c r="O14" i="11" s="1"/>
  <c r="AD46" i="1"/>
  <c r="S146" i="1"/>
  <c r="AS114" i="1"/>
  <c r="AS146" i="1" s="1"/>
  <c r="C18" i="11" s="1"/>
  <c r="AA144" i="1"/>
  <c r="R114" i="1"/>
  <c r="X146" i="1"/>
  <c r="L10" i="11" s="1"/>
  <c r="AQ144" i="1"/>
  <c r="AQ146" i="1" s="1"/>
  <c r="AK144" i="1"/>
  <c r="Y144" i="1"/>
  <c r="Y146" i="1" s="1"/>
  <c r="BB146" i="1"/>
  <c r="L18" i="11" s="1"/>
  <c r="AP114" i="1"/>
  <c r="Z146" i="1"/>
  <c r="N10" i="11" s="1"/>
  <c r="AY146" i="1"/>
  <c r="I18" i="11" s="1"/>
  <c r="AZ46" i="1"/>
  <c r="AZ146" i="1" s="1"/>
  <c r="AP146" i="1"/>
  <c r="R14" i="11" s="1"/>
  <c r="AL146" i="1"/>
  <c r="N14" i="11" s="1"/>
  <c r="AH146" i="1"/>
  <c r="AB46" i="1"/>
  <c r="AB146" i="1" s="1"/>
  <c r="V146" i="1"/>
  <c r="P146" i="1"/>
  <c r="AT144" i="1"/>
  <c r="AT146" i="1" s="1"/>
  <c r="AH114" i="1"/>
  <c r="AN146" i="1"/>
  <c r="AK9" i="1"/>
  <c r="AK46" i="1" s="1"/>
  <c r="AK146" i="1" s="1"/>
  <c r="AJ46" i="1"/>
  <c r="AJ146" i="1" s="1"/>
  <c r="L14" i="11" s="1"/>
  <c r="AE46" i="1"/>
  <c r="AE146" i="1" s="1"/>
  <c r="R146" i="1"/>
  <c r="F10" i="11" s="1"/>
  <c r="AD146" i="1" l="1"/>
  <c r="C14" i="11" s="1"/>
  <c r="AA146" i="1"/>
  <c r="O10" i="11" s="1"/>
</calcChain>
</file>

<file path=xl/comments1.xml><?xml version="1.0" encoding="utf-8"?>
<comments xmlns="http://schemas.openxmlformats.org/spreadsheetml/2006/main">
  <authors>
    <author>Admin</author>
  </authors>
  <commentList>
    <comment ref="A21" authorId="0">
      <text>
        <r>
          <rPr>
            <sz val="8"/>
            <color indexed="81"/>
            <rFont val="Tahoma"/>
            <family val="2"/>
            <charset val="204"/>
          </rPr>
          <t xml:space="preserve">ул.Щаденко,21а
</t>
        </r>
      </text>
    </comment>
  </commentList>
</comments>
</file>

<file path=xl/sharedStrings.xml><?xml version="1.0" encoding="utf-8"?>
<sst xmlns="http://schemas.openxmlformats.org/spreadsheetml/2006/main" count="1439" uniqueCount="317">
  <si>
    <t>Таблиця 2.2. Тепломережне обладнання </t>
  </si>
  <si>
    <t>Адреса котельні </t>
  </si>
  <si>
    <t>Діаметр 820 міліметрів </t>
  </si>
  <si>
    <t>Діаметр 720 міліметрів </t>
  </si>
  <si>
    <t>Діаметр 630 міліметрів </t>
  </si>
  <si>
    <t>Діаметр 530 міліметрів </t>
  </si>
  <si>
    <t>Діаметр 426 міліметрів </t>
  </si>
  <si>
    <t xml:space="preserve">Діаметр 325 міліметрів </t>
  </si>
  <si>
    <t>Діаметр 273  міліметрів </t>
  </si>
  <si>
    <t>Діаметр 219  міліметрів </t>
  </si>
  <si>
    <t>Діаметр 159 міліметрів </t>
  </si>
  <si>
    <t>Діаметр 133  міліметрів </t>
  </si>
  <si>
    <t>Діаметр 114   міліметрів </t>
  </si>
  <si>
    <t>Діаметр 108    міліметрів </t>
  </si>
  <si>
    <t>Діаметр 89  міліметрів </t>
  </si>
  <si>
    <t>Діаметр 76   міліметрів </t>
  </si>
  <si>
    <t xml:space="preserve">Діаметр 57   міліметрів </t>
  </si>
  <si>
    <t>Діаметр 48    міліметрів </t>
  </si>
  <si>
    <t>Діаметр 43     міліметрів </t>
  </si>
  <si>
    <t>Діаметр 32   міліметрів </t>
  </si>
  <si>
    <t>Протяжність мереж у двотруб-ному обчисленні, метрів </t>
  </si>
  <si>
    <t>Протяжність мереж у двотруб-ному обчисленні, що реконстру-юється, метрів</t>
  </si>
  <si>
    <t>Вартість попередньо ізольованої  труби, євро </t>
  </si>
  <si>
    <t>Вартість попередньо ізольованої труби, євро </t>
  </si>
  <si>
    <t>Жовтневый эксплуатационный район</t>
  </si>
  <si>
    <t>кв. Восточный, 23а</t>
  </si>
  <si>
    <t>кв.Солнечный, 16г</t>
  </si>
  <si>
    <t>ул. 30 лет Победы, 21а</t>
  </si>
  <si>
    <t>кв. Ватутина,12а</t>
  </si>
  <si>
    <t>ул.Суходольская,10в</t>
  </si>
  <si>
    <t>ул. 30 лет Победы, 41Б</t>
  </si>
  <si>
    <t>ул. Тухачевского, 1Б</t>
  </si>
  <si>
    <t>ул. Газопроводная</t>
  </si>
  <si>
    <t>ул. Ульянова,16</t>
  </si>
  <si>
    <t>ул. Революционная,21</t>
  </si>
  <si>
    <t>пл. Обороны,7а</t>
  </si>
  <si>
    <t>ул. Пешкова</t>
  </si>
  <si>
    <t>ул. Осипенко,24а</t>
  </si>
  <si>
    <t>ул. Ломоносова, 98х</t>
  </si>
  <si>
    <t>ул. А. Барбюса,14Б</t>
  </si>
  <si>
    <t>ул. Градусова,18-б</t>
  </si>
  <si>
    <t>9-й квартал,2</t>
  </si>
  <si>
    <t>26-й квартал,24-в</t>
  </si>
  <si>
    <t>ул.Интернациональная,116-в</t>
  </si>
  <si>
    <t>ул. Октябрьская,103</t>
  </si>
  <si>
    <t>ул. Калугина,4</t>
  </si>
  <si>
    <t>ул. Щаденко,1</t>
  </si>
  <si>
    <t>Мариупольский проезд</t>
  </si>
  <si>
    <t>ул. Самойловой, 1</t>
  </si>
  <si>
    <t>пос. Веселенькая</t>
  </si>
  <si>
    <t>ул. Маяковского</t>
  </si>
  <si>
    <t>ул. Дальневосточная</t>
  </si>
  <si>
    <t>ул. Ватутина,67Б</t>
  </si>
  <si>
    <t>кв. Якира, 8д</t>
  </si>
  <si>
    <t>ул. Штеровская,17</t>
  </si>
  <si>
    <t xml:space="preserve">ул. Фрунзе, 109-л </t>
  </si>
  <si>
    <t>кот.СШ №48</t>
  </si>
  <si>
    <t>ул.Яблочная</t>
  </si>
  <si>
    <t>кот.Гор.больницы № 2</t>
  </si>
  <si>
    <t>кот.ДК им.Ленина</t>
  </si>
  <si>
    <t>кот.Октябрьская,2</t>
  </si>
  <si>
    <t>ул. Фрунзе,1а</t>
  </si>
  <si>
    <t>Центральный эксплуатационный район</t>
  </si>
  <si>
    <t>кв. 50 лет Обороны Луганска,11-б</t>
  </si>
  <si>
    <t>ул. Оборонная,34-л</t>
  </si>
  <si>
    <t>ул. Новопромышленная,1-в</t>
  </si>
  <si>
    <t>ул. Звейнека,138-д</t>
  </si>
  <si>
    <t>ул. Фабричная,3-2</t>
  </si>
  <si>
    <t>кв. Шевченко,51а</t>
  </si>
  <si>
    <t>кв. Героев Брестской крепости,31-б</t>
  </si>
  <si>
    <t>кв. Ерёменко,7-д</t>
  </si>
  <si>
    <t>ул.Херсонская,5-б</t>
  </si>
  <si>
    <t>ул.Херсонская,22Б</t>
  </si>
  <si>
    <t>ул. 50 лет Образования СССР,38</t>
  </si>
  <si>
    <t>ул. Советская,73-б</t>
  </si>
  <si>
    <t>ул. Советская,68-е</t>
  </si>
  <si>
    <t>ул. 1-я Линия,8-в</t>
  </si>
  <si>
    <t>Острая Могила,8-г</t>
  </si>
  <si>
    <t>вул. 19-та Лінія</t>
  </si>
  <si>
    <t>вул.Леніна, 11</t>
  </si>
  <si>
    <t>міськ.лікарні № 7</t>
  </si>
  <si>
    <t>кот.Водолікарні</t>
  </si>
  <si>
    <t>пл. Ленина,65а</t>
  </si>
  <si>
    <t>ул. Артёма,111-а</t>
  </si>
  <si>
    <t>пл. Ленина,3</t>
  </si>
  <si>
    <t>пл. Ленина,1-а</t>
  </si>
  <si>
    <t>ул. К.Маркса,43</t>
  </si>
  <si>
    <t>ул. К.Маркса,5</t>
  </si>
  <si>
    <t>ул. Ленина,52</t>
  </si>
  <si>
    <t>ул. Ленина,36</t>
  </si>
  <si>
    <t>ул. Пушкина,8</t>
  </si>
  <si>
    <t>ул. Почтовая,24-а</t>
  </si>
  <si>
    <t>ул. Свердлова,7-а</t>
  </si>
  <si>
    <t>ул. Фрунзе,2</t>
  </si>
  <si>
    <t>ул. Т.Г.Шевченко,29</t>
  </si>
  <si>
    <t>ул. Почтовая,5</t>
  </si>
  <si>
    <t>ул. К.Маркса,105</t>
  </si>
  <si>
    <t>ул. К.Маркса,54</t>
  </si>
  <si>
    <t>ул. К.Маркса,38</t>
  </si>
  <si>
    <t>ул. К.Маркса,14</t>
  </si>
  <si>
    <t>ул. К.Маркса,9</t>
  </si>
  <si>
    <t>ул. К.Маркса,2</t>
  </si>
  <si>
    <t>ул. Кирова,62-а</t>
  </si>
  <si>
    <t>ул. Кирова,26</t>
  </si>
  <si>
    <t>ул. Рудя,37</t>
  </si>
  <si>
    <t>ул. Рудя,89</t>
  </si>
  <si>
    <t>ул. К.Либкнехта,16</t>
  </si>
  <si>
    <t>ул. Братьев Маховых,2-2</t>
  </si>
  <si>
    <t>ул. К. Маркса,30</t>
  </si>
  <si>
    <t>пер. Рабочий,23-а</t>
  </si>
  <si>
    <t>ул. Артёма,449-з</t>
  </si>
  <si>
    <t>ул.395-й Шахтёрской дивизии,16-а</t>
  </si>
  <si>
    <t>ул.Ляпина З.Ф.,2-в</t>
  </si>
  <si>
    <t>ул. К. Либкнехта,7-б</t>
  </si>
  <si>
    <t>пер. Крупской,15-в</t>
  </si>
  <si>
    <t>ул. Леваневского,105-б</t>
  </si>
  <si>
    <t>ул. Артёма,100-а</t>
  </si>
  <si>
    <t>ул. 21-го МЮДа,54-в</t>
  </si>
  <si>
    <t>ул. 21-го МЮДа,2-в</t>
  </si>
  <si>
    <t>ул. Артёма,417-б</t>
  </si>
  <si>
    <t>пер. Натальевский,9</t>
  </si>
  <si>
    <t>уч. Цупова,5-б</t>
  </si>
  <si>
    <t>ул. Рабочая,22-а</t>
  </si>
  <si>
    <t>пер.Рабочий, 6а</t>
  </si>
  <si>
    <t>ул. Линии железной дороги,5-а</t>
  </si>
  <si>
    <t>ул. Володарского,18</t>
  </si>
  <si>
    <t>ул. Куракина,18</t>
  </si>
  <si>
    <t>ул.Московская, 3-з</t>
  </si>
  <si>
    <t>ул. Ленина,68</t>
  </si>
  <si>
    <t>Артемовский эксплуатационный район</t>
  </si>
  <si>
    <t>ул. Руднева,50</t>
  </si>
  <si>
    <t>ул. Щорса,26</t>
  </si>
  <si>
    <t>ул. Тимирязева,2</t>
  </si>
  <si>
    <t>кв. Ленинского комсомола,3а</t>
  </si>
  <si>
    <t>кв. Луганский,2-б</t>
  </si>
  <si>
    <t>кв. Южный,10-б</t>
  </si>
  <si>
    <t>ул. Советская,17-б</t>
  </si>
  <si>
    <t>ул. Л. Толстого,41</t>
  </si>
  <si>
    <t>ул.Новая, 1-в</t>
  </si>
  <si>
    <t>ул. Железнодорожная,16-а</t>
  </si>
  <si>
    <t>г. Александровск, ул. Спортивная,2-б</t>
  </si>
  <si>
    <t>ул. Линёва,89-в</t>
  </si>
  <si>
    <t>ул. Чапаева</t>
  </si>
  <si>
    <t>пос. Тельмана</t>
  </si>
  <si>
    <t>ул. Магистральная</t>
  </si>
  <si>
    <t>ул. Геологическая</t>
  </si>
  <si>
    <t>ул. Котовского,11 пос. Юбилейный</t>
  </si>
  <si>
    <t>ул. Садовая,10-а</t>
  </si>
  <si>
    <t>кот.больницы № 3</t>
  </si>
  <si>
    <t>ул.2-я Свердлова</t>
  </si>
  <si>
    <t>ул.Лутугинская,, 107</t>
  </si>
  <si>
    <t>ул.Лутугинская,, 117</t>
  </si>
  <si>
    <t>ул.Украинская</t>
  </si>
  <si>
    <t>пос.Дзержинского,ул. Центральная, 12</t>
  </si>
  <si>
    <t>ул. Садовая,10-б</t>
  </si>
  <si>
    <t>ул. Урицкого,78-б</t>
  </si>
  <si>
    <t>ул.Сосюры, 70а</t>
  </si>
  <si>
    <t>ул.Сосюры, 2</t>
  </si>
  <si>
    <t>Всього</t>
  </si>
  <si>
    <t>Загальна кількість</t>
  </si>
  <si>
    <t xml:space="preserve">     Таблиця 2.2. Тепломережне обладнання </t>
  </si>
  <si>
    <t>Адреса котельні</t>
  </si>
  <si>
    <t>Діаметр 720 міліметрів</t>
  </si>
  <si>
    <t>Діаметр 630 міліметрів</t>
  </si>
  <si>
    <t>Діаметр 530 міліметрів</t>
  </si>
  <si>
    <t>Діаметр 426 міліметрів</t>
  </si>
  <si>
    <t>Діаметр 377 міліметрів</t>
  </si>
  <si>
    <t>Протяж-ність мереж у двотру-бному обчис-ленні, метрів</t>
  </si>
  <si>
    <t>Протяж-ність мереж у двотру-бному обчисленні, що реконс-трую-ється, метрів</t>
  </si>
  <si>
    <t>Вар-тість попере-дньо ізольо-ваної труби, євро</t>
  </si>
  <si>
    <t>вул.Сарматська,7</t>
  </si>
  <si>
    <t>вул.К.Маркса,10а</t>
  </si>
  <si>
    <t>Діаметр 325 міліметрів</t>
  </si>
  <si>
    <t>Діаметр 273 міліметрів</t>
  </si>
  <si>
    <t>Діаметр 219 міліметрів</t>
  </si>
  <si>
    <t>Діаметр 139 міліметрів</t>
  </si>
  <si>
    <t>Діаметр 133 міліметрів</t>
  </si>
  <si>
    <t>вул.Котовського,12</t>
  </si>
  <si>
    <t>вул.Товстого,81</t>
  </si>
  <si>
    <t>вул.Орлова,1</t>
  </si>
  <si>
    <t>вул.Піонерська,35а</t>
  </si>
  <si>
    <t>Діаметр 125 міліметрів</t>
  </si>
  <si>
    <t>Діаметр 114 міліметрів</t>
  </si>
  <si>
    <t>Діаметр 108 міліметрів</t>
  </si>
  <si>
    <t>Діаметр 89 міліметрів</t>
  </si>
  <si>
    <t>Діаметр 76 міліметрів</t>
  </si>
  <si>
    <t>вул.Брестська,13а</t>
  </si>
  <si>
    <t>вул.Матросова,27</t>
  </si>
  <si>
    <t>вул.Фрунзе,5а</t>
  </si>
  <si>
    <t>вул.Горького,85а</t>
  </si>
  <si>
    <t>пр.Металургов,11а</t>
  </si>
  <si>
    <t>вул.Горького,68а</t>
  </si>
  <si>
    <t>вул.Дунауйварошська,22</t>
  </si>
  <si>
    <t>вул.Леніна,4аб</t>
  </si>
  <si>
    <t>вул.Товстого,89</t>
  </si>
  <si>
    <t>Діаметр 57 міліметрів</t>
  </si>
  <si>
    <t>Діаметр 48 міліметрів</t>
  </si>
  <si>
    <t>Діаметр 43 міліметрів</t>
  </si>
  <si>
    <t>Діаметр 32 міліметрів</t>
  </si>
  <si>
    <t>м. Антрацит вул. О.Кошового 4А</t>
  </si>
  <si>
    <t>м. Антрацит
вул. Петровського 49д</t>
  </si>
  <si>
    <t>м. Антрацит вул. Петровського 79а</t>
  </si>
  <si>
    <t>м. Антрацит
вул. Паркова 25б</t>
  </si>
  <si>
    <t>м. Антрацит
вул. Леніна 32б</t>
  </si>
  <si>
    <t>м. Антрацит
вул. Ілліча 31</t>
  </si>
  <si>
    <t>м. Антрацит
вул. Вокзальна 18</t>
  </si>
  <si>
    <t>м. Антрацит-7       с. ш-та Центральна 
вул. 40 років Жовтня 19а</t>
  </si>
  <si>
    <t>м. Антрацит
вул. Кальницкої 7в</t>
  </si>
  <si>
    <t>м. Антрацит
вул. Паркова 4г</t>
  </si>
  <si>
    <t>м. Антрацит
вул. Ткаленко 8б</t>
  </si>
  <si>
    <t>м. Антрацит
вул. Петраковського 15в</t>
  </si>
  <si>
    <t>с. 7-7 біс                   м. Антрацит
вул. 7 листопада</t>
  </si>
  <si>
    <t>с. Крепінське вул.Зелена 1б</t>
  </si>
  <si>
    <t>с. Крепінське вул.Зелена 2б</t>
  </si>
  <si>
    <t>м. Антрацит
вул. Петровського,12д</t>
  </si>
  <si>
    <t>м. Антрацит
вул. Петровського,12б</t>
  </si>
  <si>
    <t>м. Антрацит
вул. Леніна 14а</t>
  </si>
  <si>
    <t>м. Антрацит
вул. Ілліча 1б</t>
  </si>
  <si>
    <t>с. Кам'яне вул. Шакхтарська 2б</t>
  </si>
  <si>
    <t>с. Крепінське вул. 40 років Жовтня 2б</t>
  </si>
  <si>
    <t>Діаметр 159 міліметрів</t>
  </si>
  <si>
    <t>котельня №1</t>
  </si>
  <si>
    <t>мікро-4,б.32а</t>
  </si>
  <si>
    <t>котельня "Балтійська"</t>
  </si>
  <si>
    <t>мікро-4,б.31,а</t>
  </si>
  <si>
    <t>котельня "Кримська"</t>
  </si>
  <si>
    <t>вул. Кримська, б.1б</t>
  </si>
  <si>
    <t>котельня №5</t>
  </si>
  <si>
    <t>вул.Короленко,б.6а</t>
  </si>
  <si>
    <t>котельня "Ромашка"</t>
  </si>
  <si>
    <t>вул. Щетиніна, б.6а</t>
  </si>
  <si>
    <t>котельня "Дворцова"</t>
  </si>
  <si>
    <t>пл. Леніна,б.4а</t>
  </si>
  <si>
    <t>Всього:</t>
  </si>
  <si>
    <t xml:space="preserve"> </t>
  </si>
  <si>
    <t>Діаметр 40 міліметрів</t>
  </si>
  <si>
    <t>Діаметр 20 міліметрів</t>
  </si>
  <si>
    <t xml:space="preserve"> Кот № 1 ул. Киевская</t>
  </si>
  <si>
    <t>Кот № 2 ул. Ленина</t>
  </si>
  <si>
    <t>Кот №  3 ул. Ленина</t>
  </si>
  <si>
    <t>Кот №  5 ул. Театральная</t>
  </si>
  <si>
    <t>Кот № 8 ул. Куйбышева
КТЭБ №2</t>
  </si>
  <si>
    <t>Кот №  9 ул. Куйбышева</t>
  </si>
  <si>
    <t>Кот №  10 ул. Макаренко
КТЭБ №1</t>
  </si>
  <si>
    <t>Кот №  20 ул. Тимошенко</t>
  </si>
  <si>
    <t>мини котельная 
кв. Молодежный</t>
  </si>
  <si>
    <t>Кот №  32 ул. Луначарского</t>
  </si>
  <si>
    <t xml:space="preserve"> Кот №  35кв. Солнечный</t>
  </si>
  <si>
    <t>Кот №  36 ул. Дружбы</t>
  </si>
  <si>
    <t>Кот №  37 ул. Чернышевского</t>
  </si>
  <si>
    <r>
      <t xml:space="preserve">     Таблиця 2.2. Тепломережне обладнання </t>
    </r>
    <r>
      <rPr>
        <b/>
        <sz val="11"/>
        <color indexed="8"/>
        <rFont val="Courier New"/>
        <family val="3"/>
        <charset val="204"/>
      </rPr>
      <t>КП СТП "Ровенькитеплокомуненерго"</t>
    </r>
  </si>
  <si>
    <t>кв.Гагаріна</t>
  </si>
  <si>
    <t>ТРП кв.Молодежний</t>
  </si>
  <si>
    <t>Блочна котельня школи інтернат</t>
  </si>
  <si>
    <t>кв.Шахтарський</t>
  </si>
  <si>
    <r>
      <t xml:space="preserve">     Таблиця 2.2. Тепломережне обладнання  </t>
    </r>
    <r>
      <rPr>
        <b/>
        <sz val="11"/>
        <color indexed="8"/>
        <rFont val="Courier New"/>
        <family val="3"/>
        <charset val="204"/>
      </rPr>
      <t>УСС ДП "Ровенькиантрацит"</t>
    </r>
  </si>
  <si>
    <t>Діаметр 350 міліметрів</t>
  </si>
  <si>
    <t>Діаметр 150 міліметрів</t>
  </si>
  <si>
    <t>Діаметр 250 міліметрів</t>
  </si>
  <si>
    <t>Кот.Фрунзе</t>
  </si>
  <si>
    <t>ул.Фрунзе, 6а</t>
  </si>
  <si>
    <t>Кот. Смирнова,</t>
  </si>
  <si>
    <t>ул. Смирнова, 7а</t>
  </si>
  <si>
    <t>Кот. 51 кв.</t>
  </si>
  <si>
    <t>ул.Студенч., 27</t>
  </si>
  <si>
    <t>Кот. 32 кв.</t>
  </si>
  <si>
    <t>ул. Освобод., 106</t>
  </si>
  <si>
    <t xml:space="preserve"> Кот. 40 кв.,</t>
  </si>
  <si>
    <t>ул. Крупской, 1б</t>
  </si>
  <si>
    <t xml:space="preserve"> Кот. Горбольн.</t>
  </si>
  <si>
    <t>Ул.Студенч., 19в</t>
  </si>
  <si>
    <t xml:space="preserve"> Кот. 49-50 кв.,</t>
  </si>
  <si>
    <t>ул. Студенч., 27</t>
  </si>
  <si>
    <t xml:space="preserve"> Кот. гор. ИТР,</t>
  </si>
  <si>
    <t>ул.Померанчука,5</t>
  </si>
  <si>
    <t xml:space="preserve"> Кот. Профил.</t>
  </si>
  <si>
    <t>проф.”Лесной”</t>
  </si>
  <si>
    <t xml:space="preserve"> Кот. РЗСМ,</t>
  </si>
  <si>
    <t>ул. Маяковського,</t>
  </si>
  <si>
    <t xml:space="preserve"> Кот. Пушкина,</t>
  </si>
  <si>
    <t>ул. Пушкина, 26</t>
  </si>
  <si>
    <t xml:space="preserve"> Кот. 7 мкр.</t>
  </si>
  <si>
    <t>ул. Строит.39г</t>
  </si>
  <si>
    <t xml:space="preserve"> Кот. 8 мкр.,</t>
  </si>
  <si>
    <t>ул.Освобод.118</t>
  </si>
  <si>
    <t xml:space="preserve">Кот. № 1 </t>
  </si>
  <si>
    <t>ул.Заводская, 1б</t>
  </si>
  <si>
    <t xml:space="preserve">Кот. № 2 </t>
  </si>
  <si>
    <t>ул.Дзержин., 2а</t>
  </si>
  <si>
    <t xml:space="preserve"> Кот. ВГСО,</t>
  </si>
  <si>
    <t>ул Лутугина 1</t>
  </si>
  <si>
    <t>Кот. кв.97а,</t>
  </si>
  <si>
    <t>ул.Менделеева, 63а</t>
  </si>
  <si>
    <t>Директор "КСТП"            Л.І.Ларін</t>
  </si>
  <si>
    <t>ш.Будівельників,29а</t>
  </si>
  <si>
    <t>г.Луганск, ул.Ломоносова, 1а</t>
  </si>
  <si>
    <t>г.Луганск, ул.Клубная, 9</t>
  </si>
  <si>
    <t>г.Луганск, ул. 50 лет обороны Луганска</t>
  </si>
  <si>
    <t>г.Луганск, пл.Героев ВОВ, 9</t>
  </si>
  <si>
    <t>г.Луганск, ул.Советская, 55</t>
  </si>
  <si>
    <t>г.Луганск, пл.Героев ВОВ,3</t>
  </si>
  <si>
    <t>г.Луганск, ул.Володарского, 59</t>
  </si>
  <si>
    <t>г.Счастье</t>
  </si>
  <si>
    <t>п.Лотиково Славяносерсбкого района</t>
  </si>
  <si>
    <t>г.Старобельск, ул.Набережная, 3</t>
  </si>
  <si>
    <t>ул.Шеремета,3</t>
  </si>
  <si>
    <t>г.Кременная ул.Декабристов, 1</t>
  </si>
  <si>
    <t>г.Стаханов ул.Шоссейная, 14</t>
  </si>
  <si>
    <t>с.Роскошное,ул.Ленина,114</t>
  </si>
  <si>
    <t>с.Роскошное.кв.Комарова,20а</t>
  </si>
  <si>
    <t>г.Луганск.ул.Почтовая,1 а</t>
  </si>
  <si>
    <t>г.Луганск.кв.Еременко,7д</t>
  </si>
  <si>
    <t>г.Перевальск,ул.Переездная,</t>
  </si>
  <si>
    <t>c.Роскошное ул.Ленина,114</t>
  </si>
  <si>
    <t>ул.Клубная,9</t>
  </si>
  <si>
    <t>Додаток 2.2</t>
  </si>
  <si>
    <t xml:space="preserve"> Таблиця 2.2. Тепломережне обладнання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</si>
</sst>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ourier New"/>
      <family val="3"/>
      <charset val="204"/>
    </font>
    <font>
      <sz val="10"/>
      <name val="Courier New"/>
      <family val="3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Courier New"/>
      <family val="3"/>
      <charset val="204"/>
    </font>
    <font>
      <b/>
      <sz val="11"/>
      <color indexed="8"/>
      <name val="Courier New"/>
      <family val="3"/>
      <charset val="204"/>
    </font>
    <font>
      <sz val="8"/>
      <name val="Times New Roman"/>
      <family val="1"/>
      <charset val="204"/>
    </font>
    <font>
      <sz val="11"/>
      <name val="Courier New"/>
      <family val="3"/>
      <charset val="204"/>
    </font>
    <font>
      <sz val="8"/>
      <color indexed="8"/>
      <name val="Courier New"/>
      <family val="3"/>
      <charset val="204"/>
    </font>
    <font>
      <sz val="8"/>
      <name val="Arial"/>
      <family val="2"/>
      <charset val="204"/>
    </font>
    <font>
      <sz val="10"/>
      <color indexed="8"/>
      <name val="Courier New"/>
      <family val="3"/>
      <charset val="204"/>
    </font>
    <font>
      <b/>
      <sz val="10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FF0000"/>
      <name val="Courier New"/>
      <family val="3"/>
      <charset val="204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8">
    <xf numFmtId="0" fontId="0" fillId="0" borderId="0" xfId="0"/>
    <xf numFmtId="0" fontId="2" fillId="0" borderId="0" xfId="1" applyFont="1"/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vertical="center"/>
    </xf>
    <xf numFmtId="1" fontId="2" fillId="0" borderId="2" xfId="1" applyNumberFormat="1" applyFont="1" applyFill="1" applyBorder="1" applyAlignment="1">
      <alignment horizontal="right" vertical="center" indent="2"/>
    </xf>
    <xf numFmtId="0" fontId="2" fillId="0" borderId="2" xfId="1" applyFont="1" applyFill="1" applyBorder="1" applyAlignment="1">
      <alignment horizontal="center" vertical="center" wrapText="1"/>
    </xf>
    <xf numFmtId="0" fontId="2" fillId="0" borderId="0" xfId="1" applyFont="1" applyFill="1"/>
    <xf numFmtId="0" fontId="2" fillId="0" borderId="4" xfId="1" applyFont="1" applyFill="1" applyBorder="1" applyAlignment="1">
      <alignment horizontal="left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1" fontId="2" fillId="0" borderId="1" xfId="1" applyNumberFormat="1" applyFont="1" applyFill="1" applyBorder="1" applyAlignment="1">
      <alignment horizontal="right" vertical="center" indent="2"/>
    </xf>
    <xf numFmtId="0" fontId="2" fillId="0" borderId="2" xfId="1" applyFont="1" applyBorder="1"/>
    <xf numFmtId="0" fontId="0" fillId="2" borderId="0" xfId="0" applyFill="1"/>
    <xf numFmtId="0" fontId="2" fillId="3" borderId="0" xfId="1" applyFont="1" applyFill="1"/>
    <xf numFmtId="1" fontId="2" fillId="0" borderId="2" xfId="1" applyNumberFormat="1" applyFont="1" applyFill="1" applyBorder="1" applyAlignment="1">
      <alignment horizontal="center" vertical="center"/>
    </xf>
    <xf numFmtId="0" fontId="0" fillId="3" borderId="0" xfId="0" applyFill="1"/>
    <xf numFmtId="0" fontId="2" fillId="0" borderId="0" xfId="1" applyFont="1" applyBorder="1"/>
    <xf numFmtId="0" fontId="0" fillId="3" borderId="0" xfId="0" applyFill="1" applyBorder="1"/>
    <xf numFmtId="0" fontId="5" fillId="2" borderId="2" xfId="1" applyFont="1" applyFill="1" applyBorder="1" applyAlignment="1">
      <alignment horizontal="left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/>
    </xf>
    <xf numFmtId="1" fontId="5" fillId="2" borderId="2" xfId="1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center" vertical="center"/>
    </xf>
    <xf numFmtId="0" fontId="0" fillId="0" borderId="2" xfId="0" applyBorder="1"/>
    <xf numFmtId="0" fontId="8" fillId="4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left" vertical="center"/>
    </xf>
    <xf numFmtId="164" fontId="8" fillId="4" borderId="2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9" fillId="0" borderId="2" xfId="0" applyFont="1" applyBorder="1"/>
    <xf numFmtId="0" fontId="10" fillId="0" borderId="2" xfId="0" applyFont="1" applyBorder="1"/>
    <xf numFmtId="0" fontId="10" fillId="0" borderId="2" xfId="0" applyFont="1" applyBorder="1" applyAlignment="1">
      <alignment horizontal="center"/>
    </xf>
    <xf numFmtId="0" fontId="9" fillId="0" borderId="0" xfId="0" applyFont="1" applyBorder="1"/>
    <xf numFmtId="0" fontId="10" fillId="0" borderId="0" xfId="0" applyFont="1" applyBorder="1"/>
    <xf numFmtId="0" fontId="9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left"/>
    </xf>
    <xf numFmtId="0" fontId="10" fillId="0" borderId="2" xfId="0" applyFont="1" applyBorder="1" applyAlignment="1">
      <alignment horizontal="right"/>
    </xf>
    <xf numFmtId="0" fontId="9" fillId="0" borderId="0" xfId="0" applyFont="1"/>
    <xf numFmtId="0" fontId="10" fillId="0" borderId="0" xfId="0" applyFont="1"/>
    <xf numFmtId="0" fontId="10" fillId="0" borderId="0" xfId="0" applyFont="1" applyBorder="1" applyAlignment="1">
      <alignment horizontal="center" vertical="center" wrapText="1"/>
    </xf>
    <xf numFmtId="0" fontId="5" fillId="2" borderId="2" xfId="0" applyFont="1" applyFill="1" applyBorder="1"/>
    <xf numFmtId="0" fontId="5" fillId="2" borderId="2" xfId="0" applyFont="1" applyFill="1" applyBorder="1" applyAlignment="1">
      <alignment horizontal="center"/>
    </xf>
    <xf numFmtId="0" fontId="11" fillId="2" borderId="2" xfId="0" applyFont="1" applyFill="1" applyBorder="1" applyAlignment="1">
      <alignment vertical="center"/>
    </xf>
    <xf numFmtId="0" fontId="11" fillId="3" borderId="2" xfId="0" applyFont="1" applyFill="1" applyBorder="1" applyAlignment="1">
      <alignment vertical="center"/>
    </xf>
    <xf numFmtId="0" fontId="5" fillId="3" borderId="2" xfId="0" applyFont="1" applyFill="1" applyBorder="1"/>
    <xf numFmtId="0" fontId="5" fillId="3" borderId="2" xfId="0" applyFont="1" applyFill="1" applyBorder="1" applyAlignment="1">
      <alignment horizontal="center"/>
    </xf>
    <xf numFmtId="0" fontId="5" fillId="3" borderId="0" xfId="0" applyFont="1" applyFill="1" applyBorder="1"/>
    <xf numFmtId="0" fontId="5" fillId="3" borderId="0" xfId="0" applyFont="1" applyFill="1" applyBorder="1" applyAlignment="1">
      <alignment horizontal="center"/>
    </xf>
    <xf numFmtId="0" fontId="13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3" fillId="0" borderId="7" xfId="0" applyFont="1" applyBorder="1" applyAlignment="1">
      <alignment wrapText="1"/>
    </xf>
    <xf numFmtId="0" fontId="13" fillId="0" borderId="7" xfId="0" applyFont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 wrapText="1"/>
    </xf>
    <xf numFmtId="0" fontId="12" fillId="0" borderId="7" xfId="0" applyNumberFormat="1" applyFont="1" applyBorder="1" applyAlignment="1">
      <alignment wrapText="1"/>
    </xf>
    <xf numFmtId="0" fontId="12" fillId="0" borderId="0" xfId="0" applyFont="1" applyBorder="1"/>
    <xf numFmtId="0" fontId="13" fillId="0" borderId="0" xfId="0" applyFont="1" applyBorder="1"/>
    <xf numFmtId="0" fontId="13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2" fillId="0" borderId="0" xfId="0" applyFont="1"/>
    <xf numFmtId="0" fontId="13" fillId="0" borderId="0" xfId="0" applyFont="1"/>
    <xf numFmtId="0" fontId="12" fillId="0" borderId="7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12" fillId="0" borderId="9" xfId="0" applyNumberFormat="1" applyFont="1" applyBorder="1" applyAlignment="1">
      <alignment wrapText="1"/>
    </xf>
    <xf numFmtId="0" fontId="13" fillId="0" borderId="9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11" fillId="2" borderId="2" xfId="0" applyNumberFormat="1" applyFont="1" applyFill="1" applyBorder="1" applyAlignment="1">
      <alignment horizontal="left" vertical="center" wrapText="1"/>
    </xf>
    <xf numFmtId="0" fontId="13" fillId="0" borderId="10" xfId="0" applyFont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0" fontId="9" fillId="0" borderId="1" xfId="0" applyFont="1" applyBorder="1"/>
    <xf numFmtId="0" fontId="10" fillId="0" borderId="1" xfId="0" applyFont="1" applyBorder="1"/>
    <xf numFmtId="0" fontId="9" fillId="0" borderId="3" xfId="0" applyFont="1" applyBorder="1"/>
    <xf numFmtId="0" fontId="10" fillId="0" borderId="3" xfId="0" applyFont="1" applyBorder="1"/>
    <xf numFmtId="0" fontId="9" fillId="0" borderId="11" xfId="0" applyFont="1" applyBorder="1"/>
    <xf numFmtId="0" fontId="10" fillId="0" borderId="11" xfId="0" applyFont="1" applyBorder="1"/>
    <xf numFmtId="0" fontId="10" fillId="0" borderId="0" xfId="0" applyFont="1" applyAlignment="1">
      <alignment horizontal="center"/>
    </xf>
    <xf numFmtId="0" fontId="14" fillId="2" borderId="2" xfId="0" applyFont="1" applyFill="1" applyBorder="1"/>
    <xf numFmtId="0" fontId="14" fillId="2" borderId="3" xfId="0" applyFont="1" applyFill="1" applyBorder="1"/>
    <xf numFmtId="0" fontId="15" fillId="2" borderId="2" xfId="0" applyFont="1" applyFill="1" applyBorder="1"/>
    <xf numFmtId="0" fontId="2" fillId="5" borderId="4" xfId="0" applyFont="1" applyFill="1" applyBorder="1" applyAlignment="1">
      <alignment horizontal="left" vertical="center" indent="1"/>
    </xf>
    <xf numFmtId="0" fontId="2" fillId="5" borderId="4" xfId="0" applyFont="1" applyFill="1" applyBorder="1" applyAlignment="1">
      <alignment horizontal="left" vertical="center" wrapText="1" indent="1"/>
    </xf>
    <xf numFmtId="0" fontId="9" fillId="0" borderId="2" xfId="0" applyFont="1" applyBorder="1" applyAlignment="1">
      <alignment wrapText="1"/>
    </xf>
    <xf numFmtId="0" fontId="9" fillId="0" borderId="2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justify" wrapText="1"/>
    </xf>
    <xf numFmtId="0" fontId="16" fillId="0" borderId="2" xfId="0" applyFont="1" applyBorder="1" applyAlignment="1">
      <alignment wrapText="1"/>
    </xf>
    <xf numFmtId="0" fontId="16" fillId="0" borderId="0" xfId="0" applyFont="1" applyBorder="1" applyAlignment="1">
      <alignment wrapText="1"/>
    </xf>
    <xf numFmtId="0" fontId="5" fillId="2" borderId="2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vertical="center"/>
    </xf>
    <xf numFmtId="0" fontId="19" fillId="0" borderId="3" xfId="0" applyFont="1" applyBorder="1" applyAlignment="1">
      <alignment vertical="justify"/>
    </xf>
    <xf numFmtId="0" fontId="0" fillId="0" borderId="3" xfId="0" applyBorder="1" applyAlignment="1"/>
    <xf numFmtId="0" fontId="0" fillId="0" borderId="13" xfId="0" applyBorder="1" applyAlignment="1"/>
    <xf numFmtId="0" fontId="18" fillId="0" borderId="1" xfId="0" applyFont="1" applyBorder="1" applyAlignment="1">
      <alignment vertical="justify"/>
    </xf>
    <xf numFmtId="0" fontId="9" fillId="0" borderId="1" xfId="0" applyFont="1" applyBorder="1" applyAlignment="1"/>
    <xf numFmtId="0" fontId="9" fillId="0" borderId="12" xfId="0" applyFont="1" applyBorder="1" applyAlignment="1"/>
    <xf numFmtId="0" fontId="20" fillId="0" borderId="2" xfId="0" applyFont="1" applyBorder="1" applyAlignment="1">
      <alignment horizontal="center" vertical="center" wrapText="1"/>
    </xf>
    <xf numFmtId="0" fontId="20" fillId="0" borderId="0" xfId="0" applyFont="1"/>
    <xf numFmtId="0" fontId="10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3" borderId="0" xfId="0" applyFont="1" applyFill="1" applyBorder="1" applyAlignment="1">
      <alignment vertical="center"/>
    </xf>
    <xf numFmtId="0" fontId="21" fillId="2" borderId="2" xfId="0" applyFont="1" applyFill="1" applyBorder="1"/>
    <xf numFmtId="0" fontId="22" fillId="2" borderId="2" xfId="0" applyFont="1" applyFill="1" applyBorder="1"/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wrapText="1"/>
    </xf>
    <xf numFmtId="0" fontId="10" fillId="2" borderId="2" xfId="0" applyFont="1" applyFill="1" applyBorder="1"/>
    <xf numFmtId="0" fontId="23" fillId="0" borderId="2" xfId="0" applyFont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4" fillId="0" borderId="0" xfId="0" applyFont="1"/>
    <xf numFmtId="0" fontId="25" fillId="0" borderId="0" xfId="0" applyFont="1"/>
    <xf numFmtId="0" fontId="2" fillId="0" borderId="2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3" borderId="0" xfId="0" applyFont="1" applyFill="1" applyBorder="1" applyAlignment="1">
      <alignment horizontal="center" vertical="center" wrapText="1"/>
    </xf>
    <xf numFmtId="0" fontId="24" fillId="0" borderId="0" xfId="0" applyFont="1" applyBorder="1"/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vertical="center" wrapText="1"/>
    </xf>
    <xf numFmtId="0" fontId="5" fillId="0" borderId="6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13" fillId="0" borderId="0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/>
    </xf>
    <xf numFmtId="0" fontId="26" fillId="0" borderId="2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/>
    </xf>
    <xf numFmtId="0" fontId="24" fillId="0" borderId="5" xfId="0" applyFont="1" applyBorder="1" applyAlignment="1">
      <alignment horizontal="center"/>
    </xf>
    <xf numFmtId="0" fontId="24" fillId="0" borderId="6" xfId="0" applyFont="1" applyBorder="1" applyAlignment="1">
      <alignment horizontal="center"/>
    </xf>
    <xf numFmtId="0" fontId="28" fillId="0" borderId="0" xfId="0" applyFont="1" applyAlignment="1">
      <alignment horizontal="center"/>
    </xf>
  </cellXfs>
  <cellStyles count="2">
    <cellStyle name="Обычный" xfId="0" builtinId="0"/>
    <cellStyle name="Обычный_Опросные листы к программе 2012-2016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5;&#1041;/&#1055;&#1088;&#1086;&#1077;&#1082;&#1090;&#1099;/&#1048;&#1085;&#1074;&#1077;&#1089;&#1090;&#1080;&#1094;&#1080;&#1086;&#1085;&#1085;&#1099;&#1077;%20&#1087;&#1088;&#1086;&#1077;&#1082;&#1090;&#1099;/&#1055;&#1088;&#1086;&#1075;&#1088;&#1072;&#1084;&#1072;%20%20&#1084;&#1086;&#1076;&#1077;&#1088;&#1085;&#1110;&#1079;&#1072;&#1094;&#1110;&#1111;%20&#1082;&#1086;&#1084;&#1091;&#1085;&#1072;&#1083;&#1100;&#1085;&#1086;&#1111;%20&#1090;&#1077;&#1087;&#1083;&#1086;&#1077;&#1085;&#1077;&#1088;&#1075;&#1077;&#1090;&#1080;&#1082;&#1080;%20&#1084;.%20&#1051;&#1091;&#1075;&#1072;&#1085;&#1089;&#1100;&#1082;&#1072;/&#1048;&#1085;&#1092;&#1086;%20&#1076;&#1083;&#1103;%20&#1059;&#1046;&#1050;&#1061;/&#1057;&#1090;&#1086;&#1080;&#1084;&#1086;&#1089;&#1090;&#1100;%20&#1087;&#1088;&#1077;&#1076;%20&#1080;&#1079;&#1086;&#1083;&#1080;&#1088;%20&#1090;&#1088;&#1091;&#1073;&#111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 refreshError="1">
        <row r="33">
          <cell r="B33">
            <v>8.7857939754555598</v>
          </cell>
        </row>
        <row r="35">
          <cell r="B35">
            <v>11.119375232428411</v>
          </cell>
        </row>
        <row r="37">
          <cell r="B37">
            <v>13.796950539233917</v>
          </cell>
        </row>
        <row r="38">
          <cell r="B38">
            <v>16.846411305317961</v>
          </cell>
        </row>
        <row r="39">
          <cell r="B39">
            <v>20.304946076608406</v>
          </cell>
        </row>
        <row r="40">
          <cell r="B40">
            <v>27.101152844923764</v>
          </cell>
        </row>
        <row r="41">
          <cell r="B41">
            <v>37.309408702119747</v>
          </cell>
        </row>
        <row r="42">
          <cell r="B42">
            <v>42.116028263294908</v>
          </cell>
        </row>
        <row r="43">
          <cell r="B43">
            <v>69.19858683525473</v>
          </cell>
        </row>
        <row r="44">
          <cell r="B44">
            <v>111.63071773893641</v>
          </cell>
        </row>
        <row r="45">
          <cell r="B45">
            <v>136.38899219040536</v>
          </cell>
        </row>
        <row r="46">
          <cell r="B46">
            <v>189.97768687244329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K146"/>
  <sheetViews>
    <sheetView workbookViewId="0">
      <selection activeCell="H10" sqref="H10"/>
    </sheetView>
  </sheetViews>
  <sheetFormatPr defaultRowHeight="15" x14ac:dyDescent="0.25"/>
  <cols>
    <col min="1" max="1" width="30.42578125" customWidth="1"/>
    <col min="5" max="6" width="9.28515625" bestFit="1" customWidth="1"/>
    <col min="8" max="9" width="9.28515625" bestFit="1" customWidth="1"/>
    <col min="11" max="12" width="9.28515625" bestFit="1" customWidth="1"/>
    <col min="14" max="15" width="9.28515625" bestFit="1" customWidth="1"/>
    <col min="16" max="16" width="9.85546875" customWidth="1"/>
    <col min="17" max="18" width="9.28515625" bestFit="1" customWidth="1"/>
    <col min="19" max="19" width="11.5703125" bestFit="1" customWidth="1"/>
    <col min="20" max="21" width="9.28515625" bestFit="1" customWidth="1"/>
    <col min="22" max="22" width="11.5703125" bestFit="1" customWidth="1"/>
    <col min="23" max="24" width="9.85546875" bestFit="1" customWidth="1"/>
    <col min="25" max="25" width="11.5703125" bestFit="1" customWidth="1"/>
    <col min="26" max="27" width="9.85546875" bestFit="1" customWidth="1"/>
    <col min="28" max="28" width="11.5703125" bestFit="1" customWidth="1"/>
    <col min="29" max="30" width="9.28515625" bestFit="1" customWidth="1"/>
    <col min="31" max="31" width="11.5703125" bestFit="1" customWidth="1"/>
    <col min="35" max="36" width="9.85546875" bestFit="1" customWidth="1"/>
    <col min="37" max="37" width="13.42578125" bestFit="1" customWidth="1"/>
    <col min="38" max="39" width="9.85546875" bestFit="1" customWidth="1"/>
    <col min="40" max="40" width="11.5703125" bestFit="1" customWidth="1"/>
    <col min="41" max="42" width="9.85546875" bestFit="1" customWidth="1"/>
    <col min="43" max="43" width="11.5703125" bestFit="1" customWidth="1"/>
    <col min="44" max="45" width="9.85546875" bestFit="1" customWidth="1"/>
    <col min="46" max="46" width="11.5703125" bestFit="1" customWidth="1"/>
    <col min="50" max="51" width="9.28515625" bestFit="1" customWidth="1"/>
    <col min="52" max="52" width="9.85546875" bestFit="1" customWidth="1"/>
    <col min="53" max="55" width="9.28515625" bestFit="1" customWidth="1"/>
  </cols>
  <sheetData>
    <row r="1" spans="1:6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</row>
    <row r="2" spans="1:61" ht="15.75" x14ac:dyDescent="0.25">
      <c r="A2" s="134" t="s">
        <v>0</v>
      </c>
      <c r="B2" s="134"/>
      <c r="C2" s="134"/>
      <c r="D2" s="134"/>
      <c r="E2" s="2"/>
      <c r="F2" s="2"/>
      <c r="G2" s="2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1"/>
      <c r="BE2" s="1"/>
      <c r="BF2" s="1"/>
      <c r="BG2" s="1"/>
      <c r="BH2" s="1"/>
      <c r="BI2" s="1"/>
    </row>
    <row r="3" spans="1:61" x14ac:dyDescent="0.25">
      <c r="A3" s="4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1"/>
      <c r="BE3" s="1"/>
      <c r="BF3" s="1"/>
      <c r="BG3" s="1"/>
      <c r="BH3" s="1"/>
      <c r="BI3" s="1"/>
    </row>
    <row r="4" spans="1:61" x14ac:dyDescent="0.25">
      <c r="A4" s="4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1"/>
      <c r="BE4" s="1"/>
      <c r="BF4" s="1"/>
      <c r="BG4" s="1"/>
      <c r="BH4" s="1"/>
      <c r="BI4" s="1"/>
    </row>
    <row r="5" spans="1:61" x14ac:dyDescent="0.25">
      <c r="A5" s="135" t="s">
        <v>1</v>
      </c>
      <c r="B5" s="130" t="s">
        <v>2</v>
      </c>
      <c r="C5" s="130"/>
      <c r="D5" s="130"/>
      <c r="E5" s="130" t="s">
        <v>3</v>
      </c>
      <c r="F5" s="130"/>
      <c r="G5" s="130"/>
      <c r="H5" s="130" t="s">
        <v>4</v>
      </c>
      <c r="I5" s="130"/>
      <c r="J5" s="130"/>
      <c r="K5" s="130" t="s">
        <v>5</v>
      </c>
      <c r="L5" s="130"/>
      <c r="M5" s="130"/>
      <c r="N5" s="130" t="s">
        <v>6</v>
      </c>
      <c r="O5" s="130"/>
      <c r="P5" s="130"/>
      <c r="Q5" s="130" t="s">
        <v>7</v>
      </c>
      <c r="R5" s="130"/>
      <c r="S5" s="130"/>
      <c r="T5" s="130" t="s">
        <v>8</v>
      </c>
      <c r="U5" s="130"/>
      <c r="V5" s="130"/>
      <c r="W5" s="130" t="s">
        <v>9</v>
      </c>
      <c r="X5" s="130"/>
      <c r="Y5" s="130"/>
      <c r="Z5" s="130" t="s">
        <v>10</v>
      </c>
      <c r="AA5" s="130"/>
      <c r="AB5" s="130"/>
      <c r="AC5" s="130" t="s">
        <v>11</v>
      </c>
      <c r="AD5" s="130"/>
      <c r="AE5" s="130"/>
      <c r="AF5" s="130" t="s">
        <v>12</v>
      </c>
      <c r="AG5" s="130"/>
      <c r="AH5" s="130"/>
      <c r="AI5" s="130" t="s">
        <v>13</v>
      </c>
      <c r="AJ5" s="130"/>
      <c r="AK5" s="130"/>
      <c r="AL5" s="130" t="s">
        <v>14</v>
      </c>
      <c r="AM5" s="130"/>
      <c r="AN5" s="130"/>
      <c r="AO5" s="130" t="s">
        <v>15</v>
      </c>
      <c r="AP5" s="130"/>
      <c r="AQ5" s="130"/>
      <c r="AR5" s="130" t="s">
        <v>16</v>
      </c>
      <c r="AS5" s="130"/>
      <c r="AT5" s="130"/>
      <c r="AU5" s="130" t="s">
        <v>17</v>
      </c>
      <c r="AV5" s="130"/>
      <c r="AW5" s="130"/>
      <c r="AX5" s="130" t="s">
        <v>18</v>
      </c>
      <c r="AY5" s="130"/>
      <c r="AZ5" s="130"/>
      <c r="BA5" s="130" t="s">
        <v>19</v>
      </c>
      <c r="BB5" s="130"/>
      <c r="BC5" s="130"/>
      <c r="BD5" s="1"/>
      <c r="BE5" s="1"/>
      <c r="BF5" s="1"/>
      <c r="BG5" s="1"/>
      <c r="BH5" s="1"/>
      <c r="BI5" s="1"/>
    </row>
    <row r="6" spans="1:61" ht="114.75" x14ac:dyDescent="0.25">
      <c r="A6" s="136"/>
      <c r="B6" s="5" t="s">
        <v>20</v>
      </c>
      <c r="C6" s="5" t="s">
        <v>21</v>
      </c>
      <c r="D6" s="5" t="s">
        <v>22</v>
      </c>
      <c r="E6" s="5" t="s">
        <v>20</v>
      </c>
      <c r="F6" s="5" t="s">
        <v>21</v>
      </c>
      <c r="G6" s="5" t="s">
        <v>22</v>
      </c>
      <c r="H6" s="5" t="s">
        <v>20</v>
      </c>
      <c r="I6" s="5" t="s">
        <v>21</v>
      </c>
      <c r="J6" s="5" t="s">
        <v>23</v>
      </c>
      <c r="K6" s="5" t="s">
        <v>20</v>
      </c>
      <c r="L6" s="5" t="s">
        <v>21</v>
      </c>
      <c r="M6" s="5" t="s">
        <v>23</v>
      </c>
      <c r="N6" s="5" t="s">
        <v>20</v>
      </c>
      <c r="O6" s="5" t="s">
        <v>21</v>
      </c>
      <c r="P6" s="5" t="s">
        <v>23</v>
      </c>
      <c r="Q6" s="5" t="s">
        <v>20</v>
      </c>
      <c r="R6" s="5" t="s">
        <v>21</v>
      </c>
      <c r="S6" s="5" t="s">
        <v>23</v>
      </c>
      <c r="T6" s="5" t="s">
        <v>20</v>
      </c>
      <c r="U6" s="5" t="s">
        <v>21</v>
      </c>
      <c r="V6" s="5" t="s">
        <v>23</v>
      </c>
      <c r="W6" s="5" t="s">
        <v>20</v>
      </c>
      <c r="X6" s="5" t="s">
        <v>21</v>
      </c>
      <c r="Y6" s="5" t="s">
        <v>23</v>
      </c>
      <c r="Z6" s="5" t="s">
        <v>20</v>
      </c>
      <c r="AA6" s="5" t="s">
        <v>21</v>
      </c>
      <c r="AB6" s="5" t="s">
        <v>23</v>
      </c>
      <c r="AC6" s="5" t="s">
        <v>20</v>
      </c>
      <c r="AD6" s="5" t="s">
        <v>21</v>
      </c>
      <c r="AE6" s="5" t="s">
        <v>23</v>
      </c>
      <c r="AF6" s="5" t="s">
        <v>20</v>
      </c>
      <c r="AG6" s="5" t="s">
        <v>21</v>
      </c>
      <c r="AH6" s="5" t="s">
        <v>23</v>
      </c>
      <c r="AI6" s="5" t="s">
        <v>20</v>
      </c>
      <c r="AJ6" s="5" t="s">
        <v>21</v>
      </c>
      <c r="AK6" s="5" t="s">
        <v>23</v>
      </c>
      <c r="AL6" s="5" t="s">
        <v>20</v>
      </c>
      <c r="AM6" s="5" t="s">
        <v>21</v>
      </c>
      <c r="AN6" s="5" t="s">
        <v>23</v>
      </c>
      <c r="AO6" s="5" t="s">
        <v>20</v>
      </c>
      <c r="AP6" s="5" t="s">
        <v>21</v>
      </c>
      <c r="AQ6" s="5" t="s">
        <v>23</v>
      </c>
      <c r="AR6" s="5" t="s">
        <v>20</v>
      </c>
      <c r="AS6" s="5" t="s">
        <v>21</v>
      </c>
      <c r="AT6" s="5" t="s">
        <v>23</v>
      </c>
      <c r="AU6" s="5" t="s">
        <v>20</v>
      </c>
      <c r="AV6" s="5" t="s">
        <v>21</v>
      </c>
      <c r="AW6" s="5" t="s">
        <v>23</v>
      </c>
      <c r="AX6" s="5" t="s">
        <v>20</v>
      </c>
      <c r="AY6" s="5" t="s">
        <v>21</v>
      </c>
      <c r="AZ6" s="5" t="s">
        <v>23</v>
      </c>
      <c r="BA6" s="5" t="s">
        <v>20</v>
      </c>
      <c r="BB6" s="5" t="s">
        <v>21</v>
      </c>
      <c r="BC6" s="5" t="s">
        <v>23</v>
      </c>
      <c r="BD6" s="1"/>
      <c r="BE6" s="1"/>
      <c r="BF6" s="1"/>
      <c r="BG6" s="1"/>
      <c r="BH6" s="1"/>
      <c r="BI6" s="1"/>
    </row>
    <row r="7" spans="1:61" x14ac:dyDescent="0.25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1"/>
      <c r="BE7" s="1"/>
      <c r="BF7" s="1"/>
      <c r="BG7" s="1"/>
      <c r="BH7" s="1"/>
      <c r="BI7" s="1"/>
    </row>
    <row r="8" spans="1:61" x14ac:dyDescent="0.25">
      <c r="A8" s="131" t="s">
        <v>24</v>
      </c>
      <c r="B8" s="132"/>
      <c r="C8" s="133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9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1"/>
      <c r="BE8" s="1"/>
      <c r="BF8" s="1"/>
      <c r="BG8" s="1"/>
      <c r="BH8" s="1"/>
      <c r="BI8" s="1"/>
    </row>
    <row r="9" spans="1:61" ht="14.25" customHeight="1" x14ac:dyDescent="0.25">
      <c r="A9" s="6" t="s">
        <v>25</v>
      </c>
      <c r="B9" s="10">
        <v>0</v>
      </c>
      <c r="C9" s="10">
        <f t="shared" ref="C9:C39" si="0">B9</f>
        <v>0</v>
      </c>
      <c r="D9" s="10"/>
      <c r="E9" s="10">
        <v>0</v>
      </c>
      <c r="F9" s="7">
        <f t="shared" ref="F9:F39" si="1">E9</f>
        <v>0</v>
      </c>
      <c r="G9" s="7"/>
      <c r="H9" s="10">
        <v>1485</v>
      </c>
      <c r="I9" s="7">
        <f t="shared" ref="I9:I39" si="2">H9</f>
        <v>1485</v>
      </c>
      <c r="J9" s="7"/>
      <c r="K9" s="7">
        <v>3175</v>
      </c>
      <c r="L9" s="7">
        <f t="shared" ref="L9:L39" si="3">K9</f>
        <v>3175</v>
      </c>
      <c r="M9" s="7"/>
      <c r="N9" s="7">
        <v>1194</v>
      </c>
      <c r="O9" s="7">
        <f t="shared" ref="O9:O39" si="4">N9</f>
        <v>1194</v>
      </c>
      <c r="P9" s="9">
        <f>O9*[1]Лист1!$B$46</f>
        <v>226833.3581256973</v>
      </c>
      <c r="Q9" s="10">
        <v>1476</v>
      </c>
      <c r="R9" s="7">
        <f t="shared" ref="R9:R39" si="5">Q9</f>
        <v>1476</v>
      </c>
      <c r="S9" s="9">
        <f>R9*[1]Лист1!$B$45</f>
        <v>201310.15247303832</v>
      </c>
      <c r="T9" s="10">
        <v>1954</v>
      </c>
      <c r="U9" s="7">
        <f t="shared" ref="U9:U39" si="6">T9</f>
        <v>1954</v>
      </c>
      <c r="V9" s="9">
        <f>U9*[1]Лист1!$B$44</f>
        <v>218126.42246188174</v>
      </c>
      <c r="W9" s="10">
        <v>3560</v>
      </c>
      <c r="X9" s="7">
        <f t="shared" ref="X9:X73" si="7">W9</f>
        <v>3560</v>
      </c>
      <c r="Y9" s="9">
        <f>X9*[1]Лист1!$B$43</f>
        <v>246346.96913350685</v>
      </c>
      <c r="Z9" s="10">
        <v>6336.9</v>
      </c>
      <c r="AA9" s="7">
        <f t="shared" ref="AA9:AA73" si="8">Z9</f>
        <v>6336.9</v>
      </c>
      <c r="AB9" s="9">
        <f>AA9*[1]Лист1!$B$42</f>
        <v>266885.0595016735</v>
      </c>
      <c r="AC9" s="10">
        <v>595</v>
      </c>
      <c r="AD9" s="7">
        <f t="shared" ref="AD9:AD73" si="9">AC9</f>
        <v>595</v>
      </c>
      <c r="AE9" s="9">
        <f>AD9*[1]Лист1!$B$41</f>
        <v>22199.098177761251</v>
      </c>
      <c r="AF9" s="10">
        <v>430</v>
      </c>
      <c r="AG9" s="7">
        <f t="shared" ref="AG9:AG39" si="10">AF9</f>
        <v>430</v>
      </c>
      <c r="AH9" s="9">
        <f>AG9*[1]Лист1!$B$40</f>
        <v>11653.495723317219</v>
      </c>
      <c r="AI9" s="10">
        <f>6901+150</f>
        <v>7051</v>
      </c>
      <c r="AJ9" s="7">
        <f t="shared" ref="AJ9:AJ73" si="11">AI9</f>
        <v>7051</v>
      </c>
      <c r="AK9" s="9">
        <f>AJ9*[1]Лист1!$B$40</f>
        <v>191090.22870955747</v>
      </c>
      <c r="AL9" s="10">
        <f>5937+150</f>
        <v>6087</v>
      </c>
      <c r="AM9" s="7">
        <f t="shared" ref="AM9:AM73" si="12">AL9</f>
        <v>6087</v>
      </c>
      <c r="AN9" s="9">
        <f>AM9*[1]Лист1!$B$39</f>
        <v>123596.20676831537</v>
      </c>
      <c r="AO9" s="10">
        <v>1402</v>
      </c>
      <c r="AP9" s="7">
        <f t="shared" ref="AP9:AP73" si="13">AO9</f>
        <v>1402</v>
      </c>
      <c r="AQ9" s="9">
        <f>AP9*[1]Лист1!$B$38</f>
        <v>23618.668650055781</v>
      </c>
      <c r="AR9" s="10">
        <v>143</v>
      </c>
      <c r="AS9" s="7">
        <v>143</v>
      </c>
      <c r="AT9" s="9">
        <v>1973</v>
      </c>
      <c r="AU9" s="7">
        <v>0</v>
      </c>
      <c r="AV9" s="7">
        <f t="shared" ref="AV9:AW39" si="14">AU9</f>
        <v>0</v>
      </c>
      <c r="AW9" s="7">
        <f t="shared" si="14"/>
        <v>0</v>
      </c>
      <c r="AX9" s="7">
        <v>0</v>
      </c>
      <c r="AY9" s="7">
        <f t="shared" ref="AY9:AY39" si="15">AX9</f>
        <v>0</v>
      </c>
      <c r="AZ9" s="9">
        <f>AY9*[1]Лист1!$B$35</f>
        <v>0</v>
      </c>
      <c r="BA9" s="7">
        <v>0</v>
      </c>
      <c r="BB9" s="7">
        <f t="shared" ref="BB9:BB73" si="16">BA9</f>
        <v>0</v>
      </c>
      <c r="BC9" s="9">
        <f>BB9*[1]Лист1!$B$33</f>
        <v>0</v>
      </c>
      <c r="BD9" s="1"/>
      <c r="BE9" s="1"/>
      <c r="BF9" s="1"/>
      <c r="BG9" s="1"/>
      <c r="BH9" s="1"/>
      <c r="BI9" s="1"/>
    </row>
    <row r="10" spans="1:61" ht="14.25" customHeight="1" x14ac:dyDescent="0.25">
      <c r="A10" s="6" t="s">
        <v>26</v>
      </c>
      <c r="B10" s="10">
        <v>0</v>
      </c>
      <c r="C10" s="10">
        <f t="shared" si="0"/>
        <v>0</v>
      </c>
      <c r="D10" s="10"/>
      <c r="E10" s="10">
        <v>0</v>
      </c>
      <c r="F10" s="7">
        <f t="shared" si="1"/>
        <v>0</v>
      </c>
      <c r="G10" s="7"/>
      <c r="H10" s="10">
        <v>0</v>
      </c>
      <c r="I10" s="7">
        <f t="shared" si="2"/>
        <v>0</v>
      </c>
      <c r="J10" s="7"/>
      <c r="K10" s="10">
        <v>0</v>
      </c>
      <c r="L10" s="7">
        <f t="shared" si="3"/>
        <v>0</v>
      </c>
      <c r="M10" s="7"/>
      <c r="N10" s="7"/>
      <c r="O10" s="7">
        <f t="shared" si="4"/>
        <v>0</v>
      </c>
      <c r="P10" s="9">
        <f>O10*[1]Лист1!$B$46</f>
        <v>0</v>
      </c>
      <c r="Q10" s="10"/>
      <c r="R10" s="7"/>
      <c r="S10" s="9">
        <f>R10*[1]Лист1!$B$45</f>
        <v>0</v>
      </c>
      <c r="T10" s="10">
        <v>714</v>
      </c>
      <c r="U10" s="7">
        <f t="shared" si="6"/>
        <v>714</v>
      </c>
      <c r="V10" s="9"/>
      <c r="W10" s="7">
        <v>1085</v>
      </c>
      <c r="X10" s="7">
        <f t="shared" si="7"/>
        <v>1085</v>
      </c>
      <c r="Y10" s="9">
        <f>X10*[1]Лист1!$B$43</f>
        <v>75080.46671625138</v>
      </c>
      <c r="Z10" s="10">
        <f>777+72.5</f>
        <v>849.5</v>
      </c>
      <c r="AA10" s="7">
        <f t="shared" si="8"/>
        <v>849.5</v>
      </c>
      <c r="AB10" s="9">
        <f>AA10*[1]Лист1!$B$42</f>
        <v>35777.566009669026</v>
      </c>
      <c r="AC10" s="10">
        <v>482</v>
      </c>
      <c r="AD10" s="7">
        <f t="shared" si="9"/>
        <v>482</v>
      </c>
      <c r="AE10" s="9">
        <f>AD10*[1]Лист1!$B$41</f>
        <v>17983.134994421718</v>
      </c>
      <c r="AF10" s="7">
        <v>109.5</v>
      </c>
      <c r="AG10" s="7">
        <f t="shared" si="10"/>
        <v>109.5</v>
      </c>
      <c r="AH10" s="9"/>
      <c r="AI10" s="10">
        <f>335.5+654</f>
        <v>989.5</v>
      </c>
      <c r="AJ10" s="7">
        <f t="shared" si="11"/>
        <v>989.5</v>
      </c>
      <c r="AK10" s="9">
        <f>AJ10*[1]Лист1!$B$40</f>
        <v>26816.590740052063</v>
      </c>
      <c r="AL10" s="10">
        <f>2327+550</f>
        <v>2877</v>
      </c>
      <c r="AM10" s="7">
        <f t="shared" si="12"/>
        <v>2877</v>
      </c>
      <c r="AN10" s="9">
        <f>AM10*[1]Лист1!$B$39</f>
        <v>58417.329862402381</v>
      </c>
      <c r="AO10" s="10">
        <f>579+1483.5</f>
        <v>2062.5</v>
      </c>
      <c r="AP10" s="7">
        <f t="shared" si="13"/>
        <v>2062.5</v>
      </c>
      <c r="AQ10" s="9">
        <f>AP10*[1]Лист1!$B$38</f>
        <v>34745.723317218297</v>
      </c>
      <c r="AR10" s="10">
        <v>1188.5</v>
      </c>
      <c r="AS10" s="7">
        <v>1188.5</v>
      </c>
      <c r="AT10" s="9">
        <v>16398</v>
      </c>
      <c r="AU10" s="7">
        <v>0</v>
      </c>
      <c r="AV10" s="7">
        <f t="shared" si="14"/>
        <v>0</v>
      </c>
      <c r="AW10" s="7">
        <f t="shared" si="14"/>
        <v>0</v>
      </c>
      <c r="AX10" s="7">
        <v>0</v>
      </c>
      <c r="AY10" s="7">
        <f t="shared" si="15"/>
        <v>0</v>
      </c>
      <c r="AZ10" s="9">
        <f>AY10*[1]Лист1!$B$35</f>
        <v>0</v>
      </c>
      <c r="BA10" s="7">
        <v>0</v>
      </c>
      <c r="BB10" s="7">
        <f t="shared" si="16"/>
        <v>0</v>
      </c>
      <c r="BC10" s="9">
        <f>BB10*[1]Лист1!$B$33</f>
        <v>0</v>
      </c>
      <c r="BD10" s="1"/>
      <c r="BE10" s="1"/>
      <c r="BF10" s="1"/>
      <c r="BG10" s="1"/>
      <c r="BH10" s="1"/>
      <c r="BI10" s="1"/>
    </row>
    <row r="11" spans="1:61" ht="14.25" customHeight="1" x14ac:dyDescent="0.25">
      <c r="A11" s="6" t="s">
        <v>27</v>
      </c>
      <c r="B11" s="10">
        <v>0</v>
      </c>
      <c r="C11" s="10">
        <f t="shared" si="0"/>
        <v>0</v>
      </c>
      <c r="D11" s="10"/>
      <c r="E11" s="10">
        <v>0</v>
      </c>
      <c r="F11" s="7">
        <f t="shared" si="1"/>
        <v>0</v>
      </c>
      <c r="G11" s="7"/>
      <c r="H11" s="10">
        <v>0</v>
      </c>
      <c r="I11" s="7">
        <f t="shared" si="2"/>
        <v>0</v>
      </c>
      <c r="J11" s="7"/>
      <c r="K11" s="10">
        <v>0</v>
      </c>
      <c r="L11" s="7">
        <f t="shared" si="3"/>
        <v>0</v>
      </c>
      <c r="M11" s="7"/>
      <c r="N11" s="7">
        <v>0</v>
      </c>
      <c r="O11" s="7">
        <f t="shared" si="4"/>
        <v>0</v>
      </c>
      <c r="P11" s="9">
        <f>O11*[1]Лист1!$B$46</f>
        <v>0</v>
      </c>
      <c r="Q11" s="7">
        <v>0</v>
      </c>
      <c r="R11" s="7">
        <f t="shared" si="5"/>
        <v>0</v>
      </c>
      <c r="S11" s="9">
        <f>R11*[1]Лист1!$B$45</f>
        <v>0</v>
      </c>
      <c r="T11" s="10">
        <v>175</v>
      </c>
      <c r="U11" s="7">
        <f t="shared" si="6"/>
        <v>175</v>
      </c>
      <c r="V11" s="9">
        <f>U11*[1]Лист1!$B$44</f>
        <v>19535.375604313871</v>
      </c>
      <c r="W11" s="10">
        <v>714</v>
      </c>
      <c r="X11" s="7">
        <f t="shared" si="7"/>
        <v>714</v>
      </c>
      <c r="Y11" s="9">
        <f>X11*[1]Лист1!$B$43</f>
        <v>49407.791000371879</v>
      </c>
      <c r="Z11" s="10">
        <v>1183</v>
      </c>
      <c r="AA11" s="7">
        <f t="shared" si="8"/>
        <v>1183</v>
      </c>
      <c r="AB11" s="9">
        <f>AA11*[1]Лист1!$B$42</f>
        <v>49823.261435477878</v>
      </c>
      <c r="AC11" s="7">
        <v>0</v>
      </c>
      <c r="AD11" s="7">
        <f t="shared" si="9"/>
        <v>0</v>
      </c>
      <c r="AE11" s="9">
        <f>AD11*[1]Лист1!$B$41</f>
        <v>0</v>
      </c>
      <c r="AF11" s="7">
        <v>123</v>
      </c>
      <c r="AG11" s="7">
        <f t="shared" si="10"/>
        <v>123</v>
      </c>
      <c r="AH11" s="9">
        <f>AG11*[1]Лист1!$B$40</f>
        <v>3333.4417999256229</v>
      </c>
      <c r="AI11" s="10">
        <v>286</v>
      </c>
      <c r="AJ11" s="7">
        <f t="shared" si="11"/>
        <v>286</v>
      </c>
      <c r="AK11" s="9">
        <f>AJ11*[1]Лист1!$B$40</f>
        <v>7750.9297136481964</v>
      </c>
      <c r="AL11" s="10">
        <v>379</v>
      </c>
      <c r="AM11" s="7">
        <f t="shared" si="12"/>
        <v>379</v>
      </c>
      <c r="AN11" s="9">
        <f>AM11*[1]Лист1!$B$39</f>
        <v>7695.5745630345855</v>
      </c>
      <c r="AO11" s="10"/>
      <c r="AP11" s="7">
        <f t="shared" si="13"/>
        <v>0</v>
      </c>
      <c r="AQ11" s="9">
        <f>AP11*[1]Лист1!$B$38</f>
        <v>0</v>
      </c>
      <c r="AR11" s="10"/>
      <c r="AS11" s="7">
        <v>0</v>
      </c>
      <c r="AT11" s="9">
        <f>AS11*[1]Лист1!$B$37</f>
        <v>0</v>
      </c>
      <c r="AU11" s="7">
        <v>0</v>
      </c>
      <c r="AV11" s="7">
        <f t="shared" si="14"/>
        <v>0</v>
      </c>
      <c r="AW11" s="7">
        <f t="shared" si="14"/>
        <v>0</v>
      </c>
      <c r="AX11" s="7">
        <v>0</v>
      </c>
      <c r="AY11" s="7">
        <f t="shared" si="15"/>
        <v>0</v>
      </c>
      <c r="AZ11" s="9">
        <f>AY11*[1]Лист1!$B$35</f>
        <v>0</v>
      </c>
      <c r="BA11" s="7">
        <v>0</v>
      </c>
      <c r="BB11" s="7">
        <f t="shared" si="16"/>
        <v>0</v>
      </c>
      <c r="BC11" s="9">
        <f>BB11*[1]Лист1!$B$33</f>
        <v>0</v>
      </c>
      <c r="BD11" s="1"/>
      <c r="BE11" s="1"/>
      <c r="BF11" s="1"/>
      <c r="BG11" s="1"/>
      <c r="BH11" s="1"/>
      <c r="BI11" s="1"/>
    </row>
    <row r="12" spans="1:61" ht="14.25" customHeight="1" x14ac:dyDescent="0.25">
      <c r="A12" s="6" t="s">
        <v>28</v>
      </c>
      <c r="B12" s="10">
        <v>0</v>
      </c>
      <c r="C12" s="10">
        <f t="shared" si="0"/>
        <v>0</v>
      </c>
      <c r="D12" s="10"/>
      <c r="E12" s="10">
        <v>0</v>
      </c>
      <c r="F12" s="7">
        <f t="shared" si="1"/>
        <v>0</v>
      </c>
      <c r="G12" s="7"/>
      <c r="H12" s="10">
        <v>0</v>
      </c>
      <c r="I12" s="7">
        <f t="shared" si="2"/>
        <v>0</v>
      </c>
      <c r="J12" s="7"/>
      <c r="K12" s="10">
        <v>0</v>
      </c>
      <c r="L12" s="7">
        <f t="shared" si="3"/>
        <v>0</v>
      </c>
      <c r="M12" s="7"/>
      <c r="N12" s="7">
        <v>2300</v>
      </c>
      <c r="O12" s="7">
        <f t="shared" si="4"/>
        <v>2300</v>
      </c>
      <c r="P12" s="9">
        <f>O12*[1]Лист1!$B$46</f>
        <v>436948.67980661953</v>
      </c>
      <c r="Q12" s="7">
        <v>211</v>
      </c>
      <c r="R12" s="7">
        <f t="shared" si="5"/>
        <v>211</v>
      </c>
      <c r="S12" s="9">
        <f>R12*[1]Лист1!$B$45</f>
        <v>28778.077352175533</v>
      </c>
      <c r="T12" s="7">
        <v>0</v>
      </c>
      <c r="U12" s="7">
        <f t="shared" si="6"/>
        <v>0</v>
      </c>
      <c r="V12" s="9">
        <f>U12*[1]Лист1!$B$44</f>
        <v>0</v>
      </c>
      <c r="W12" s="7">
        <v>1147</v>
      </c>
      <c r="X12" s="7">
        <f t="shared" si="7"/>
        <v>1147</v>
      </c>
      <c r="Y12" s="9">
        <f>X12*[1]Лист1!$B$43</f>
        <v>79370.77910003718</v>
      </c>
      <c r="Z12" s="7">
        <v>1364</v>
      </c>
      <c r="AA12" s="7">
        <f t="shared" si="8"/>
        <v>1364</v>
      </c>
      <c r="AB12" s="9">
        <f>AA12*[1]Лист1!$B$42</f>
        <v>57446.262551134256</v>
      </c>
      <c r="AC12" s="7">
        <v>0</v>
      </c>
      <c r="AD12" s="7">
        <f t="shared" si="9"/>
        <v>0</v>
      </c>
      <c r="AE12" s="9">
        <f>AD12*[1]Лист1!$B$41</f>
        <v>0</v>
      </c>
      <c r="AF12" s="7">
        <v>93</v>
      </c>
      <c r="AG12" s="7">
        <f t="shared" si="10"/>
        <v>93</v>
      </c>
      <c r="AH12" s="9">
        <f>AG12*[1]Лист1!$B$40</f>
        <v>2520.4072145779101</v>
      </c>
      <c r="AI12" s="7">
        <v>2288</v>
      </c>
      <c r="AJ12" s="7">
        <f t="shared" si="11"/>
        <v>2288</v>
      </c>
      <c r="AK12" s="9">
        <f>AJ12*[1]Лист1!$B$40</f>
        <v>62007.437709185571</v>
      </c>
      <c r="AL12" s="7">
        <v>1781</v>
      </c>
      <c r="AM12" s="7">
        <f t="shared" si="12"/>
        <v>1781</v>
      </c>
      <c r="AN12" s="9">
        <f>AM12*[1]Лист1!$B$39</f>
        <v>36163.108962439568</v>
      </c>
      <c r="AO12" s="7">
        <v>584</v>
      </c>
      <c r="AP12" s="7">
        <f t="shared" si="13"/>
        <v>584</v>
      </c>
      <c r="AQ12" s="9">
        <f>AP12*[1]Лист1!$B$38</f>
        <v>9838.3042023056896</v>
      </c>
      <c r="AR12" s="7">
        <v>23</v>
      </c>
      <c r="AS12" s="7">
        <v>23</v>
      </c>
      <c r="AT12" s="9">
        <v>317</v>
      </c>
      <c r="AU12" s="7">
        <v>0</v>
      </c>
      <c r="AV12" s="7">
        <f t="shared" si="14"/>
        <v>0</v>
      </c>
      <c r="AW12" s="7">
        <f t="shared" si="14"/>
        <v>0</v>
      </c>
      <c r="AX12" s="7">
        <v>0</v>
      </c>
      <c r="AY12" s="7">
        <f t="shared" si="15"/>
        <v>0</v>
      </c>
      <c r="AZ12" s="9">
        <f>AY12*[1]Лист1!$B$35</f>
        <v>0</v>
      </c>
      <c r="BA12" s="7">
        <v>0</v>
      </c>
      <c r="BB12" s="7">
        <f t="shared" si="16"/>
        <v>0</v>
      </c>
      <c r="BC12" s="9">
        <f>BB12*[1]Лист1!$B$33</f>
        <v>0</v>
      </c>
      <c r="BD12" s="1"/>
      <c r="BE12" s="1"/>
      <c r="BF12" s="1"/>
      <c r="BG12" s="1"/>
      <c r="BH12" s="1"/>
      <c r="BI12" s="1"/>
    </row>
    <row r="13" spans="1:61" ht="14.25" customHeight="1" x14ac:dyDescent="0.25">
      <c r="A13" s="6" t="s">
        <v>29</v>
      </c>
      <c r="B13" s="10">
        <v>0</v>
      </c>
      <c r="C13" s="10">
        <f t="shared" si="0"/>
        <v>0</v>
      </c>
      <c r="D13" s="10"/>
      <c r="E13" s="10">
        <v>0</v>
      </c>
      <c r="F13" s="7">
        <f t="shared" si="1"/>
        <v>0</v>
      </c>
      <c r="G13" s="7"/>
      <c r="H13" s="10">
        <v>0</v>
      </c>
      <c r="I13" s="7">
        <f t="shared" si="2"/>
        <v>0</v>
      </c>
      <c r="J13" s="7"/>
      <c r="K13" s="10">
        <v>0</v>
      </c>
      <c r="L13" s="7">
        <f t="shared" si="3"/>
        <v>0</v>
      </c>
      <c r="M13" s="7"/>
      <c r="N13" s="7">
        <v>0</v>
      </c>
      <c r="O13" s="7">
        <f t="shared" si="4"/>
        <v>0</v>
      </c>
      <c r="P13" s="9">
        <f>O13*[1]Лист1!$B$46</f>
        <v>0</v>
      </c>
      <c r="Q13" s="7">
        <v>0</v>
      </c>
      <c r="R13" s="7">
        <f t="shared" si="5"/>
        <v>0</v>
      </c>
      <c r="S13" s="9">
        <f>R13*[1]Лист1!$B$45</f>
        <v>0</v>
      </c>
      <c r="T13" s="7">
        <v>0</v>
      </c>
      <c r="U13" s="7">
        <f t="shared" si="6"/>
        <v>0</v>
      </c>
      <c r="V13" s="9">
        <f>U13*[1]Лист1!$B$44</f>
        <v>0</v>
      </c>
      <c r="W13" s="10">
        <v>479</v>
      </c>
      <c r="X13" s="7">
        <f t="shared" si="7"/>
        <v>479</v>
      </c>
      <c r="Y13" s="9">
        <f>X13*[1]Лист1!$B$43</f>
        <v>33146.123094087015</v>
      </c>
      <c r="Z13" s="10">
        <v>429</v>
      </c>
      <c r="AA13" s="7">
        <f t="shared" si="8"/>
        <v>429</v>
      </c>
      <c r="AB13" s="9">
        <f>AA13*[1]Лист1!$B$42</f>
        <v>18067.776124953514</v>
      </c>
      <c r="AC13" s="7">
        <v>0</v>
      </c>
      <c r="AD13" s="7">
        <f t="shared" si="9"/>
        <v>0</v>
      </c>
      <c r="AE13" s="9">
        <f>AD13*[1]Лист1!$B$41</f>
        <v>0</v>
      </c>
      <c r="AF13" s="7">
        <v>0</v>
      </c>
      <c r="AG13" s="7">
        <f t="shared" si="10"/>
        <v>0</v>
      </c>
      <c r="AH13" s="9">
        <f>AG13*[1]Лист1!$B$40</f>
        <v>0</v>
      </c>
      <c r="AI13" s="10">
        <v>46</v>
      </c>
      <c r="AJ13" s="7">
        <f t="shared" si="11"/>
        <v>46</v>
      </c>
      <c r="AK13" s="9">
        <f>AJ13*[1]Лист1!$B$40</f>
        <v>1246.6530308664931</v>
      </c>
      <c r="AL13" s="10">
        <v>238</v>
      </c>
      <c r="AM13" s="7">
        <f t="shared" si="12"/>
        <v>238</v>
      </c>
      <c r="AN13" s="9">
        <f>AM13*[1]Лист1!$B$39</f>
        <v>4832.5771662328007</v>
      </c>
      <c r="AO13" s="10">
        <v>147</v>
      </c>
      <c r="AP13" s="7">
        <f t="shared" si="13"/>
        <v>147</v>
      </c>
      <c r="AQ13" s="9">
        <f>AP13*[1]Лист1!$B$38</f>
        <v>2476.4224618817402</v>
      </c>
      <c r="AR13" s="10">
        <v>59</v>
      </c>
      <c r="AS13" s="7">
        <v>59</v>
      </c>
      <c r="AT13" s="9">
        <v>814</v>
      </c>
      <c r="AU13" s="7">
        <v>0</v>
      </c>
      <c r="AV13" s="7">
        <f t="shared" si="14"/>
        <v>0</v>
      </c>
      <c r="AW13" s="7">
        <f t="shared" si="14"/>
        <v>0</v>
      </c>
      <c r="AX13" s="7">
        <v>0</v>
      </c>
      <c r="AY13" s="7">
        <f t="shared" si="15"/>
        <v>0</v>
      </c>
      <c r="AZ13" s="9">
        <f>AY13*[1]Лист1!$B$35</f>
        <v>0</v>
      </c>
      <c r="BA13" s="7">
        <v>0</v>
      </c>
      <c r="BB13" s="7">
        <f t="shared" si="16"/>
        <v>0</v>
      </c>
      <c r="BC13" s="9">
        <f>BB13*[1]Лист1!$B$33</f>
        <v>0</v>
      </c>
      <c r="BD13" s="1"/>
      <c r="BE13" s="1"/>
      <c r="BF13" s="1"/>
      <c r="BG13" s="1"/>
      <c r="BH13" s="1"/>
      <c r="BI13" s="1"/>
    </row>
    <row r="14" spans="1:61" ht="14.25" customHeight="1" x14ac:dyDescent="0.25">
      <c r="A14" s="6" t="s">
        <v>30</v>
      </c>
      <c r="B14" s="10">
        <v>0</v>
      </c>
      <c r="C14" s="10">
        <f t="shared" si="0"/>
        <v>0</v>
      </c>
      <c r="D14" s="10"/>
      <c r="E14" s="10">
        <v>0</v>
      </c>
      <c r="F14" s="7">
        <f t="shared" si="1"/>
        <v>0</v>
      </c>
      <c r="G14" s="7"/>
      <c r="H14" s="10">
        <v>0</v>
      </c>
      <c r="I14" s="7">
        <f t="shared" si="2"/>
        <v>0</v>
      </c>
      <c r="J14" s="7"/>
      <c r="K14" s="10">
        <v>0</v>
      </c>
      <c r="L14" s="7">
        <f t="shared" si="3"/>
        <v>0</v>
      </c>
      <c r="M14" s="7"/>
      <c r="N14" s="7">
        <v>0</v>
      </c>
      <c r="O14" s="7">
        <f t="shared" si="4"/>
        <v>0</v>
      </c>
      <c r="P14" s="9">
        <f>O14*[1]Лист1!$B$46</f>
        <v>0</v>
      </c>
      <c r="Q14" s="7">
        <v>0</v>
      </c>
      <c r="R14" s="7">
        <f t="shared" si="5"/>
        <v>0</v>
      </c>
      <c r="S14" s="9">
        <f>R14*[1]Лист1!$B$45</f>
        <v>0</v>
      </c>
      <c r="T14" s="7">
        <v>175</v>
      </c>
      <c r="U14" s="7">
        <f t="shared" si="6"/>
        <v>175</v>
      </c>
      <c r="V14" s="9">
        <f>U14*[1]Лист1!$B$44</f>
        <v>19535.375604313871</v>
      </c>
      <c r="W14" s="10">
        <v>863</v>
      </c>
      <c r="X14" s="7">
        <f t="shared" si="7"/>
        <v>863</v>
      </c>
      <c r="Y14" s="9">
        <f>X14*[1]Лист1!$B$43</f>
        <v>59718.380438824832</v>
      </c>
      <c r="Z14" s="10">
        <v>450</v>
      </c>
      <c r="AA14" s="7">
        <f t="shared" si="8"/>
        <v>450</v>
      </c>
      <c r="AB14" s="9">
        <f>AA14*[1]Лист1!$B$42</f>
        <v>18952.212718482708</v>
      </c>
      <c r="AC14" s="7">
        <v>0</v>
      </c>
      <c r="AD14" s="7">
        <f t="shared" si="9"/>
        <v>0</v>
      </c>
      <c r="AE14" s="9">
        <f>AD14*[1]Лист1!$B$41</f>
        <v>0</v>
      </c>
      <c r="AF14" s="10"/>
      <c r="AG14" s="7">
        <f t="shared" si="10"/>
        <v>0</v>
      </c>
      <c r="AH14" s="9">
        <f>AG14*[1]Лист1!$B$40</f>
        <v>0</v>
      </c>
      <c r="AI14" s="10">
        <v>654</v>
      </c>
      <c r="AJ14" s="7">
        <f t="shared" si="11"/>
        <v>654</v>
      </c>
      <c r="AK14" s="9">
        <f>AJ14*[1]Лист1!$B$40</f>
        <v>17724.153960580141</v>
      </c>
      <c r="AL14" s="10">
        <v>404</v>
      </c>
      <c r="AM14" s="7">
        <f t="shared" si="12"/>
        <v>404</v>
      </c>
      <c r="AN14" s="9">
        <f>AM14*[1]Лист1!$B$39</f>
        <v>8203.1982149497962</v>
      </c>
      <c r="AO14" s="7">
        <v>93</v>
      </c>
      <c r="AP14" s="7">
        <f t="shared" si="13"/>
        <v>93</v>
      </c>
      <c r="AQ14" s="9">
        <f>AP14*[1]Лист1!$B$38</f>
        <v>1566.7162513945705</v>
      </c>
      <c r="AR14" s="7">
        <v>27</v>
      </c>
      <c r="AS14" s="7">
        <v>27</v>
      </c>
      <c r="AT14" s="9">
        <v>373</v>
      </c>
      <c r="AU14" s="7">
        <v>0</v>
      </c>
      <c r="AV14" s="7">
        <f t="shared" si="14"/>
        <v>0</v>
      </c>
      <c r="AW14" s="7">
        <f t="shared" si="14"/>
        <v>0</v>
      </c>
      <c r="AX14" s="7">
        <v>0</v>
      </c>
      <c r="AY14" s="7">
        <f t="shared" si="15"/>
        <v>0</v>
      </c>
      <c r="AZ14" s="9">
        <f>AY14*[1]Лист1!$B$35</f>
        <v>0</v>
      </c>
      <c r="BA14" s="7">
        <v>0</v>
      </c>
      <c r="BB14" s="7">
        <f t="shared" si="16"/>
        <v>0</v>
      </c>
      <c r="BC14" s="9">
        <f>BB14*[1]Лист1!$B$33</f>
        <v>0</v>
      </c>
      <c r="BD14" s="11"/>
      <c r="BE14" s="11"/>
      <c r="BF14" s="11"/>
      <c r="BG14" s="11"/>
      <c r="BH14" s="11"/>
      <c r="BI14" s="11"/>
    </row>
    <row r="15" spans="1:61" ht="14.25" customHeight="1" x14ac:dyDescent="0.25">
      <c r="A15" s="6" t="s">
        <v>31</v>
      </c>
      <c r="B15" s="10">
        <v>0</v>
      </c>
      <c r="C15" s="10">
        <f t="shared" si="0"/>
        <v>0</v>
      </c>
      <c r="D15" s="10"/>
      <c r="E15" s="10">
        <v>0</v>
      </c>
      <c r="F15" s="7">
        <f t="shared" si="1"/>
        <v>0</v>
      </c>
      <c r="G15" s="7"/>
      <c r="H15" s="10">
        <v>0</v>
      </c>
      <c r="I15" s="7">
        <f t="shared" si="2"/>
        <v>0</v>
      </c>
      <c r="J15" s="7"/>
      <c r="K15" s="10">
        <v>0</v>
      </c>
      <c r="L15" s="7">
        <f t="shared" si="3"/>
        <v>0</v>
      </c>
      <c r="M15" s="7"/>
      <c r="N15" s="7">
        <v>0</v>
      </c>
      <c r="O15" s="7">
        <f t="shared" si="4"/>
        <v>0</v>
      </c>
      <c r="P15" s="9">
        <f>O15*[1]Лист1!$B$46</f>
        <v>0</v>
      </c>
      <c r="Q15" s="10">
        <v>547</v>
      </c>
      <c r="R15" s="7">
        <f t="shared" si="5"/>
        <v>547</v>
      </c>
      <c r="S15" s="9">
        <f>R15*[1]Лист1!$B$45</f>
        <v>74604.778728151738</v>
      </c>
      <c r="T15" s="10">
        <v>275</v>
      </c>
      <c r="U15" s="7">
        <f t="shared" si="6"/>
        <v>275</v>
      </c>
      <c r="V15" s="9">
        <f>U15*[1]Лист1!$B$44</f>
        <v>30698.447378207515</v>
      </c>
      <c r="W15" s="10">
        <v>548</v>
      </c>
      <c r="X15" s="7">
        <f t="shared" si="7"/>
        <v>548</v>
      </c>
      <c r="Y15" s="9">
        <f>X15*[1]Лист1!$B$43</f>
        <v>37920.825585719591</v>
      </c>
      <c r="Z15" s="10">
        <v>168</v>
      </c>
      <c r="AA15" s="7">
        <f t="shared" si="8"/>
        <v>168</v>
      </c>
      <c r="AB15" s="9">
        <f>AA15*[1]Лист1!$B$42</f>
        <v>7075.4927482335443</v>
      </c>
      <c r="AC15" s="7">
        <v>0</v>
      </c>
      <c r="AD15" s="7">
        <f t="shared" si="9"/>
        <v>0</v>
      </c>
      <c r="AE15" s="9">
        <f>AD15*[1]Лист1!$B$41</f>
        <v>0</v>
      </c>
      <c r="AF15" s="7">
        <v>0</v>
      </c>
      <c r="AG15" s="7">
        <f t="shared" si="10"/>
        <v>0</v>
      </c>
      <c r="AH15" s="9">
        <f>AG15*[1]Лист1!$B$40</f>
        <v>0</v>
      </c>
      <c r="AI15" s="10">
        <v>598</v>
      </c>
      <c r="AJ15" s="7">
        <f t="shared" si="11"/>
        <v>598</v>
      </c>
      <c r="AK15" s="9">
        <f>AJ15*[1]Лист1!$B$40</f>
        <v>16206.489401264411</v>
      </c>
      <c r="AL15" s="10">
        <v>606</v>
      </c>
      <c r="AM15" s="7">
        <f t="shared" si="12"/>
        <v>606</v>
      </c>
      <c r="AN15" s="9">
        <f>AM15*[1]Лист1!$B$39</f>
        <v>12304.797322424694</v>
      </c>
      <c r="AO15" s="10">
        <v>260</v>
      </c>
      <c r="AP15" s="7">
        <f t="shared" si="13"/>
        <v>260</v>
      </c>
      <c r="AQ15" s="9">
        <f>AP15*[1]Лист1!$B$38</f>
        <v>4380.0669393826702</v>
      </c>
      <c r="AR15" s="7">
        <v>0</v>
      </c>
      <c r="AS15" s="7">
        <v>0</v>
      </c>
      <c r="AT15" s="9">
        <v>0</v>
      </c>
      <c r="AU15" s="7">
        <v>0</v>
      </c>
      <c r="AV15" s="7">
        <f t="shared" si="14"/>
        <v>0</v>
      </c>
      <c r="AW15" s="7">
        <f t="shared" si="14"/>
        <v>0</v>
      </c>
      <c r="AX15" s="7">
        <v>0</v>
      </c>
      <c r="AY15" s="7">
        <f t="shared" si="15"/>
        <v>0</v>
      </c>
      <c r="AZ15" s="9">
        <f>AY15*[1]Лист1!$B$35</f>
        <v>0</v>
      </c>
      <c r="BA15" s="7">
        <v>0</v>
      </c>
      <c r="BB15" s="7">
        <f t="shared" si="16"/>
        <v>0</v>
      </c>
      <c r="BC15" s="9">
        <f>BB15*[1]Лист1!$B$33</f>
        <v>0</v>
      </c>
      <c r="BD15" s="1"/>
      <c r="BE15" s="1"/>
      <c r="BF15" s="1"/>
      <c r="BG15" s="1"/>
      <c r="BH15" s="1"/>
      <c r="BI15" s="1"/>
    </row>
    <row r="16" spans="1:61" ht="14.25" customHeight="1" x14ac:dyDescent="0.25">
      <c r="A16" s="6" t="s">
        <v>32</v>
      </c>
      <c r="B16" s="10">
        <v>0</v>
      </c>
      <c r="C16" s="10">
        <f t="shared" si="0"/>
        <v>0</v>
      </c>
      <c r="D16" s="10"/>
      <c r="E16" s="10">
        <v>0</v>
      </c>
      <c r="F16" s="7">
        <f t="shared" si="1"/>
        <v>0</v>
      </c>
      <c r="G16" s="7"/>
      <c r="H16" s="10">
        <v>0</v>
      </c>
      <c r="I16" s="7">
        <f t="shared" si="2"/>
        <v>0</v>
      </c>
      <c r="J16" s="7"/>
      <c r="K16" s="10">
        <v>0</v>
      </c>
      <c r="L16" s="7">
        <f t="shared" si="3"/>
        <v>0</v>
      </c>
      <c r="M16" s="7"/>
      <c r="N16" s="7">
        <v>0</v>
      </c>
      <c r="O16" s="7">
        <f t="shared" si="4"/>
        <v>0</v>
      </c>
      <c r="P16" s="9">
        <f>O16*[1]Лист1!$B$46</f>
        <v>0</v>
      </c>
      <c r="Q16" s="7">
        <v>0</v>
      </c>
      <c r="R16" s="7">
        <f t="shared" si="5"/>
        <v>0</v>
      </c>
      <c r="S16" s="9">
        <f>R16*[1]Лист1!$B$45</f>
        <v>0</v>
      </c>
      <c r="T16" s="7">
        <v>0</v>
      </c>
      <c r="U16" s="7">
        <f t="shared" si="6"/>
        <v>0</v>
      </c>
      <c r="V16" s="9">
        <f>U16*[1]Лист1!$B$44</f>
        <v>0</v>
      </c>
      <c r="W16" s="7">
        <v>0</v>
      </c>
      <c r="X16" s="7">
        <f t="shared" si="7"/>
        <v>0</v>
      </c>
      <c r="Y16" s="9">
        <f>X16*[1]Лист1!$B$43</f>
        <v>0</v>
      </c>
      <c r="Z16" s="7">
        <v>0</v>
      </c>
      <c r="AA16" s="7">
        <f t="shared" si="8"/>
        <v>0</v>
      </c>
      <c r="AB16" s="9">
        <f>AA16*[1]Лист1!$B$42</f>
        <v>0</v>
      </c>
      <c r="AC16" s="7">
        <v>0</v>
      </c>
      <c r="AD16" s="7">
        <f t="shared" si="9"/>
        <v>0</v>
      </c>
      <c r="AE16" s="9">
        <f>AD16*[1]Лист1!$B$41</f>
        <v>0</v>
      </c>
      <c r="AF16" s="7">
        <v>0</v>
      </c>
      <c r="AG16" s="7">
        <f t="shared" si="10"/>
        <v>0</v>
      </c>
      <c r="AH16" s="9">
        <f>AG16*[1]Лист1!$B$40</f>
        <v>0</v>
      </c>
      <c r="AI16" s="7">
        <v>0</v>
      </c>
      <c r="AJ16" s="7">
        <f t="shared" si="11"/>
        <v>0</v>
      </c>
      <c r="AK16" s="9">
        <f>AJ16*[1]Лист1!$B$40</f>
        <v>0</v>
      </c>
      <c r="AL16" s="7">
        <v>0</v>
      </c>
      <c r="AM16" s="7">
        <f t="shared" si="12"/>
        <v>0</v>
      </c>
      <c r="AN16" s="9">
        <f>AM16*[1]Лист1!$B$39</f>
        <v>0</v>
      </c>
      <c r="AO16" s="7">
        <v>0</v>
      </c>
      <c r="AP16" s="7">
        <f t="shared" si="13"/>
        <v>0</v>
      </c>
      <c r="AQ16" s="9">
        <f>AP16*[1]Лист1!$B$38</f>
        <v>0</v>
      </c>
      <c r="AR16" s="7">
        <v>41</v>
      </c>
      <c r="AS16" s="7">
        <v>41</v>
      </c>
      <c r="AT16" s="9">
        <v>566</v>
      </c>
      <c r="AU16" s="7">
        <v>0</v>
      </c>
      <c r="AV16" s="7">
        <f t="shared" si="14"/>
        <v>0</v>
      </c>
      <c r="AW16" s="7">
        <f t="shared" si="14"/>
        <v>0</v>
      </c>
      <c r="AX16" s="7">
        <v>0</v>
      </c>
      <c r="AY16" s="7">
        <f t="shared" si="15"/>
        <v>0</v>
      </c>
      <c r="AZ16" s="9">
        <f>AY16*[1]Лист1!$B$35</f>
        <v>0</v>
      </c>
      <c r="BA16" s="7">
        <v>0</v>
      </c>
      <c r="BB16" s="7">
        <f t="shared" si="16"/>
        <v>0</v>
      </c>
      <c r="BC16" s="9">
        <f>BB16*[1]Лист1!$B$33</f>
        <v>0</v>
      </c>
      <c r="BD16" s="1"/>
      <c r="BE16" s="1"/>
      <c r="BF16" s="1"/>
      <c r="BG16" s="1"/>
      <c r="BH16" s="1"/>
      <c r="BI16" s="1"/>
    </row>
    <row r="17" spans="1:61" ht="14.25" customHeight="1" x14ac:dyDescent="0.25">
      <c r="A17" s="6" t="s">
        <v>33</v>
      </c>
      <c r="B17" s="10">
        <v>0</v>
      </c>
      <c r="C17" s="10">
        <f t="shared" si="0"/>
        <v>0</v>
      </c>
      <c r="D17" s="10"/>
      <c r="E17" s="10">
        <v>0</v>
      </c>
      <c r="F17" s="7">
        <f t="shared" si="1"/>
        <v>0</v>
      </c>
      <c r="G17" s="7"/>
      <c r="H17" s="10">
        <v>0</v>
      </c>
      <c r="I17" s="7">
        <f t="shared" si="2"/>
        <v>0</v>
      </c>
      <c r="J17" s="7"/>
      <c r="K17" s="10">
        <v>0</v>
      </c>
      <c r="L17" s="7">
        <f t="shared" si="3"/>
        <v>0</v>
      </c>
      <c r="M17" s="7"/>
      <c r="N17" s="7">
        <v>0</v>
      </c>
      <c r="O17" s="7">
        <f t="shared" si="4"/>
        <v>0</v>
      </c>
      <c r="P17" s="9">
        <f>O17*[1]Лист1!$B$46</f>
        <v>0</v>
      </c>
      <c r="Q17" s="7">
        <v>0</v>
      </c>
      <c r="R17" s="7">
        <f t="shared" si="5"/>
        <v>0</v>
      </c>
      <c r="S17" s="9">
        <f>R17*[1]Лист1!$B$45</f>
        <v>0</v>
      </c>
      <c r="T17" s="7">
        <v>0</v>
      </c>
      <c r="U17" s="7">
        <f t="shared" si="6"/>
        <v>0</v>
      </c>
      <c r="V17" s="9">
        <f>U17*[1]Лист1!$B$44</f>
        <v>0</v>
      </c>
      <c r="W17" s="7">
        <v>0</v>
      </c>
      <c r="X17" s="7">
        <f t="shared" si="7"/>
        <v>0</v>
      </c>
      <c r="Y17" s="9">
        <f>X17*[1]Лист1!$B$43</f>
        <v>0</v>
      </c>
      <c r="Z17" s="7">
        <v>0</v>
      </c>
      <c r="AA17" s="7">
        <f t="shared" si="8"/>
        <v>0</v>
      </c>
      <c r="AB17" s="9">
        <f>AA17*[1]Лист1!$B$42</f>
        <v>0</v>
      </c>
      <c r="AC17" s="10">
        <v>92</v>
      </c>
      <c r="AD17" s="7">
        <f t="shared" si="9"/>
        <v>92</v>
      </c>
      <c r="AE17" s="9">
        <f>AD17*[1]Лист1!$B$41</f>
        <v>3432.4656005950169</v>
      </c>
      <c r="AF17" s="7">
        <v>0</v>
      </c>
      <c r="AG17" s="7">
        <f t="shared" si="10"/>
        <v>0</v>
      </c>
      <c r="AH17" s="9">
        <f>AG17*[1]Лист1!$B$40</f>
        <v>0</v>
      </c>
      <c r="AI17" s="10">
        <v>348</v>
      </c>
      <c r="AJ17" s="7">
        <f t="shared" si="11"/>
        <v>348</v>
      </c>
      <c r="AK17" s="9">
        <f>AJ17*[1]Лист1!$B$40</f>
        <v>9431.2011900334692</v>
      </c>
      <c r="AL17" s="10">
        <v>218</v>
      </c>
      <c r="AM17" s="7">
        <f t="shared" si="12"/>
        <v>218</v>
      </c>
      <c r="AN17" s="9">
        <f>AM17*[1]Лист1!$B$39</f>
        <v>4426.4782447006328</v>
      </c>
      <c r="AO17" s="7">
        <v>0</v>
      </c>
      <c r="AP17" s="7">
        <f t="shared" si="13"/>
        <v>0</v>
      </c>
      <c r="AQ17" s="9">
        <f>AP17*[1]Лист1!$B$38</f>
        <v>0</v>
      </c>
      <c r="AR17" s="10">
        <v>45</v>
      </c>
      <c r="AS17" s="7">
        <v>45</v>
      </c>
      <c r="AT17" s="9">
        <v>621</v>
      </c>
      <c r="AU17" s="7">
        <v>0</v>
      </c>
      <c r="AV17" s="7">
        <f t="shared" si="14"/>
        <v>0</v>
      </c>
      <c r="AW17" s="7">
        <f t="shared" si="14"/>
        <v>0</v>
      </c>
      <c r="AX17" s="7">
        <v>0</v>
      </c>
      <c r="AY17" s="7">
        <f t="shared" si="15"/>
        <v>0</v>
      </c>
      <c r="AZ17" s="9">
        <f>AY17*[1]Лист1!$B$35</f>
        <v>0</v>
      </c>
      <c r="BA17" s="7">
        <v>0</v>
      </c>
      <c r="BB17" s="7">
        <f t="shared" si="16"/>
        <v>0</v>
      </c>
      <c r="BC17" s="9">
        <f>BB17*[1]Лист1!$B$33</f>
        <v>0</v>
      </c>
      <c r="BD17" s="1"/>
      <c r="BE17" s="1"/>
      <c r="BF17" s="1"/>
      <c r="BG17" s="1"/>
      <c r="BH17" s="1"/>
      <c r="BI17" s="1"/>
    </row>
    <row r="18" spans="1:61" ht="14.25" customHeight="1" x14ac:dyDescent="0.25">
      <c r="A18" s="6" t="s">
        <v>34</v>
      </c>
      <c r="B18" s="10">
        <v>0</v>
      </c>
      <c r="C18" s="10">
        <f t="shared" si="0"/>
        <v>0</v>
      </c>
      <c r="D18" s="10"/>
      <c r="E18" s="10">
        <v>0</v>
      </c>
      <c r="F18" s="7">
        <f t="shared" si="1"/>
        <v>0</v>
      </c>
      <c r="G18" s="7"/>
      <c r="H18" s="10">
        <v>0</v>
      </c>
      <c r="I18" s="7">
        <f t="shared" si="2"/>
        <v>0</v>
      </c>
      <c r="J18" s="7"/>
      <c r="K18" s="10">
        <v>0</v>
      </c>
      <c r="L18" s="7">
        <f t="shared" si="3"/>
        <v>0</v>
      </c>
      <c r="M18" s="7"/>
      <c r="N18" s="7">
        <v>0</v>
      </c>
      <c r="O18" s="7">
        <f t="shared" si="4"/>
        <v>0</v>
      </c>
      <c r="P18" s="9">
        <f>O18*[1]Лист1!$B$46</f>
        <v>0</v>
      </c>
      <c r="Q18" s="7">
        <v>0</v>
      </c>
      <c r="R18" s="7">
        <f t="shared" si="5"/>
        <v>0</v>
      </c>
      <c r="S18" s="9">
        <f>R18*[1]Лист1!$B$45</f>
        <v>0</v>
      </c>
      <c r="T18" s="7">
        <v>0</v>
      </c>
      <c r="U18" s="7">
        <f t="shared" si="6"/>
        <v>0</v>
      </c>
      <c r="V18" s="9">
        <f>U18*[1]Лист1!$B$44</f>
        <v>0</v>
      </c>
      <c r="W18" s="7">
        <v>0</v>
      </c>
      <c r="X18" s="7">
        <f t="shared" si="7"/>
        <v>0</v>
      </c>
      <c r="Y18" s="9">
        <f>X18*[1]Лист1!$B$43</f>
        <v>0</v>
      </c>
      <c r="Z18" s="7">
        <v>0</v>
      </c>
      <c r="AA18" s="7">
        <f t="shared" si="8"/>
        <v>0</v>
      </c>
      <c r="AB18" s="9">
        <f>AA18*[1]Лист1!$B$42</f>
        <v>0</v>
      </c>
      <c r="AC18" s="7">
        <v>0</v>
      </c>
      <c r="AD18" s="7">
        <f t="shared" si="9"/>
        <v>0</v>
      </c>
      <c r="AE18" s="9">
        <f>AD18*[1]Лист1!$B$41</f>
        <v>0</v>
      </c>
      <c r="AF18" s="7">
        <v>0</v>
      </c>
      <c r="AG18" s="7">
        <f t="shared" si="10"/>
        <v>0</v>
      </c>
      <c r="AH18" s="9">
        <f>AG18*[1]Лист1!$B$40</f>
        <v>0</v>
      </c>
      <c r="AI18" s="7">
        <v>0</v>
      </c>
      <c r="AJ18" s="7">
        <f t="shared" si="11"/>
        <v>0</v>
      </c>
      <c r="AK18" s="9">
        <f>AJ18*[1]Лист1!$B$40</f>
        <v>0</v>
      </c>
      <c r="AL18" s="7">
        <v>0</v>
      </c>
      <c r="AM18" s="7">
        <f t="shared" si="12"/>
        <v>0</v>
      </c>
      <c r="AN18" s="9">
        <f>AM18*[1]Лист1!$B$39</f>
        <v>0</v>
      </c>
      <c r="AO18" s="7">
        <v>0</v>
      </c>
      <c r="AP18" s="7">
        <f t="shared" si="13"/>
        <v>0</v>
      </c>
      <c r="AQ18" s="9">
        <f>AP18*[1]Лист1!$B$38</f>
        <v>0</v>
      </c>
      <c r="AR18" s="7">
        <v>0</v>
      </c>
      <c r="AS18" s="7">
        <v>0</v>
      </c>
      <c r="AT18" s="9">
        <v>0</v>
      </c>
      <c r="AU18" s="7">
        <v>0</v>
      </c>
      <c r="AV18" s="7">
        <f t="shared" si="14"/>
        <v>0</v>
      </c>
      <c r="AW18" s="7">
        <f t="shared" si="14"/>
        <v>0</v>
      </c>
      <c r="AX18" s="7">
        <v>0</v>
      </c>
      <c r="AY18" s="7">
        <f t="shared" si="15"/>
        <v>0</v>
      </c>
      <c r="AZ18" s="9">
        <f>AY18*[1]Лист1!$B$35</f>
        <v>0</v>
      </c>
      <c r="BA18" s="7">
        <v>0</v>
      </c>
      <c r="BB18" s="7">
        <f t="shared" si="16"/>
        <v>0</v>
      </c>
      <c r="BC18" s="9">
        <f>BB18*[1]Лист1!$B$33</f>
        <v>0</v>
      </c>
      <c r="BD18" s="1"/>
      <c r="BE18" s="1"/>
      <c r="BF18" s="1"/>
      <c r="BG18" s="1"/>
      <c r="BH18" s="1"/>
      <c r="BI18" s="1"/>
    </row>
    <row r="19" spans="1:61" ht="14.25" customHeight="1" x14ac:dyDescent="0.25">
      <c r="A19" s="6" t="s">
        <v>35</v>
      </c>
      <c r="B19" s="10">
        <v>0</v>
      </c>
      <c r="C19" s="10">
        <f t="shared" si="0"/>
        <v>0</v>
      </c>
      <c r="D19" s="10"/>
      <c r="E19" s="10">
        <v>0</v>
      </c>
      <c r="F19" s="7">
        <f t="shared" si="1"/>
        <v>0</v>
      </c>
      <c r="G19" s="7"/>
      <c r="H19" s="10">
        <v>0</v>
      </c>
      <c r="I19" s="7">
        <f t="shared" si="2"/>
        <v>0</v>
      </c>
      <c r="J19" s="7"/>
      <c r="K19" s="10">
        <v>0</v>
      </c>
      <c r="L19" s="7">
        <f t="shared" si="3"/>
        <v>0</v>
      </c>
      <c r="M19" s="7"/>
      <c r="N19" s="7">
        <v>0</v>
      </c>
      <c r="O19" s="7">
        <f t="shared" si="4"/>
        <v>0</v>
      </c>
      <c r="P19" s="9">
        <f>O19*[1]Лист1!$B$46</f>
        <v>0</v>
      </c>
      <c r="Q19" s="7">
        <v>0</v>
      </c>
      <c r="R19" s="7">
        <f t="shared" si="5"/>
        <v>0</v>
      </c>
      <c r="S19" s="9">
        <f>R19*[1]Лист1!$B$45</f>
        <v>0</v>
      </c>
      <c r="T19" s="7">
        <v>0</v>
      </c>
      <c r="U19" s="7">
        <f t="shared" si="6"/>
        <v>0</v>
      </c>
      <c r="V19" s="9">
        <f>U19*[1]Лист1!$B$44</f>
        <v>0</v>
      </c>
      <c r="W19" s="7">
        <v>0</v>
      </c>
      <c r="X19" s="7">
        <f t="shared" si="7"/>
        <v>0</v>
      </c>
      <c r="Y19" s="9">
        <f>X19*[1]Лист1!$B$43</f>
        <v>0</v>
      </c>
      <c r="Z19" s="10">
        <v>258</v>
      </c>
      <c r="AA19" s="7">
        <f t="shared" si="8"/>
        <v>258</v>
      </c>
      <c r="AB19" s="9">
        <f>AA19*[1]Лист1!$B$42</f>
        <v>10865.935291930085</v>
      </c>
      <c r="AC19" s="7">
        <v>0</v>
      </c>
      <c r="AD19" s="7">
        <f t="shared" si="9"/>
        <v>0</v>
      </c>
      <c r="AE19" s="9">
        <f>AD19*[1]Лист1!$B$41</f>
        <v>0</v>
      </c>
      <c r="AF19" s="7">
        <v>0</v>
      </c>
      <c r="AG19" s="7">
        <f t="shared" si="10"/>
        <v>0</v>
      </c>
      <c r="AH19" s="9">
        <f>AG19*[1]Лист1!$B$40</f>
        <v>0</v>
      </c>
      <c r="AI19" s="10">
        <v>255</v>
      </c>
      <c r="AJ19" s="7">
        <f t="shared" si="11"/>
        <v>255</v>
      </c>
      <c r="AK19" s="9">
        <f>AJ19*[1]Лист1!$B$40</f>
        <v>6910.79397545556</v>
      </c>
      <c r="AL19" s="10">
        <v>260</v>
      </c>
      <c r="AM19" s="7">
        <f t="shared" si="12"/>
        <v>260</v>
      </c>
      <c r="AN19" s="9">
        <f>AM19*[1]Лист1!$B$39</f>
        <v>5279.2859799181851</v>
      </c>
      <c r="AO19" s="10">
        <v>25</v>
      </c>
      <c r="AP19" s="7">
        <f t="shared" si="13"/>
        <v>25</v>
      </c>
      <c r="AQ19" s="9">
        <f>AP19*[1]Лист1!$B$38</f>
        <v>421.16028263294902</v>
      </c>
      <c r="AR19" s="10">
        <v>87</v>
      </c>
      <c r="AS19" s="7">
        <v>87</v>
      </c>
      <c r="AT19" s="9">
        <v>1200</v>
      </c>
      <c r="AU19" s="7">
        <v>0</v>
      </c>
      <c r="AV19" s="7">
        <f t="shared" si="14"/>
        <v>0</v>
      </c>
      <c r="AW19" s="7">
        <f t="shared" si="14"/>
        <v>0</v>
      </c>
      <c r="AX19" s="7">
        <v>0</v>
      </c>
      <c r="AY19" s="7">
        <f t="shared" si="15"/>
        <v>0</v>
      </c>
      <c r="AZ19" s="9">
        <f>AY19*[1]Лист1!$B$35</f>
        <v>0</v>
      </c>
      <c r="BA19" s="7">
        <v>0</v>
      </c>
      <c r="BB19" s="7">
        <f t="shared" si="16"/>
        <v>0</v>
      </c>
      <c r="BC19" s="9">
        <f>BB19*[1]Лист1!$B$33</f>
        <v>0</v>
      </c>
      <c r="BD19" s="1"/>
      <c r="BE19" s="1"/>
      <c r="BF19" s="1"/>
      <c r="BG19" s="1"/>
      <c r="BH19" s="1"/>
      <c r="BI19" s="1"/>
    </row>
    <row r="20" spans="1:61" ht="14.25" customHeight="1" x14ac:dyDescent="0.25">
      <c r="A20" s="6" t="s">
        <v>36</v>
      </c>
      <c r="B20" s="10">
        <v>0</v>
      </c>
      <c r="C20" s="10">
        <f t="shared" si="0"/>
        <v>0</v>
      </c>
      <c r="D20" s="10"/>
      <c r="E20" s="10">
        <v>0</v>
      </c>
      <c r="F20" s="7">
        <f t="shared" si="1"/>
        <v>0</v>
      </c>
      <c r="G20" s="7"/>
      <c r="H20" s="10">
        <v>0</v>
      </c>
      <c r="I20" s="7">
        <f t="shared" si="2"/>
        <v>0</v>
      </c>
      <c r="J20" s="7"/>
      <c r="K20" s="10">
        <v>0</v>
      </c>
      <c r="L20" s="7">
        <f t="shared" si="3"/>
        <v>0</v>
      </c>
      <c r="M20" s="7"/>
      <c r="N20" s="7">
        <v>0</v>
      </c>
      <c r="O20" s="7">
        <f t="shared" si="4"/>
        <v>0</v>
      </c>
      <c r="P20" s="9">
        <f>O20*[1]Лист1!$B$46</f>
        <v>0</v>
      </c>
      <c r="Q20" s="7">
        <v>0</v>
      </c>
      <c r="R20" s="7">
        <f t="shared" si="5"/>
        <v>0</v>
      </c>
      <c r="S20" s="9">
        <f>R20*[1]Лист1!$B$45</f>
        <v>0</v>
      </c>
      <c r="T20" s="7">
        <v>0</v>
      </c>
      <c r="U20" s="7">
        <f t="shared" si="6"/>
        <v>0</v>
      </c>
      <c r="V20" s="9">
        <f>U20*[1]Лист1!$B$44</f>
        <v>0</v>
      </c>
      <c r="W20" s="7">
        <v>0</v>
      </c>
      <c r="X20" s="7">
        <f t="shared" si="7"/>
        <v>0</v>
      </c>
      <c r="Y20" s="9">
        <f>X20*[1]Лист1!$B$43</f>
        <v>0</v>
      </c>
      <c r="Z20" s="7">
        <v>0</v>
      </c>
      <c r="AA20" s="7">
        <f t="shared" si="8"/>
        <v>0</v>
      </c>
      <c r="AB20" s="9">
        <f>AA20*[1]Лист1!$B$42</f>
        <v>0</v>
      </c>
      <c r="AC20" s="7">
        <v>22</v>
      </c>
      <c r="AD20" s="7">
        <f t="shared" si="9"/>
        <v>22</v>
      </c>
      <c r="AE20" s="9">
        <f>AD20*[1]Лист1!$B$41</f>
        <v>820.80699144663447</v>
      </c>
      <c r="AF20" s="7">
        <v>0</v>
      </c>
      <c r="AG20" s="7">
        <f t="shared" si="10"/>
        <v>0</v>
      </c>
      <c r="AH20" s="9">
        <f>AG20*[1]Лист1!$B$40</f>
        <v>0</v>
      </c>
      <c r="AI20" s="7">
        <v>0</v>
      </c>
      <c r="AJ20" s="7">
        <f t="shared" si="11"/>
        <v>0</v>
      </c>
      <c r="AK20" s="9">
        <f>AJ20*[1]Лист1!$B$40</f>
        <v>0</v>
      </c>
      <c r="AL20" s="7">
        <v>0</v>
      </c>
      <c r="AM20" s="7">
        <f t="shared" si="12"/>
        <v>0</v>
      </c>
      <c r="AN20" s="9">
        <f>AM20*[1]Лист1!$B$39</f>
        <v>0</v>
      </c>
      <c r="AO20" s="7">
        <v>0</v>
      </c>
      <c r="AP20" s="7">
        <f t="shared" si="13"/>
        <v>0</v>
      </c>
      <c r="AQ20" s="9">
        <f>AP20*[1]Лист1!$B$38</f>
        <v>0</v>
      </c>
      <c r="AR20" s="7">
        <v>0</v>
      </c>
      <c r="AS20" s="7">
        <v>0</v>
      </c>
      <c r="AT20" s="9">
        <v>0</v>
      </c>
      <c r="AU20" s="7">
        <v>0</v>
      </c>
      <c r="AV20" s="7">
        <f t="shared" si="14"/>
        <v>0</v>
      </c>
      <c r="AW20" s="7">
        <f t="shared" si="14"/>
        <v>0</v>
      </c>
      <c r="AX20" s="7">
        <v>14</v>
      </c>
      <c r="AY20" s="7">
        <f t="shared" si="15"/>
        <v>14</v>
      </c>
      <c r="AZ20" s="9">
        <f>AY20*[1]Лист1!$B$35</f>
        <v>155.67125325399775</v>
      </c>
      <c r="BA20" s="7">
        <v>0</v>
      </c>
      <c r="BB20" s="7">
        <f t="shared" si="16"/>
        <v>0</v>
      </c>
      <c r="BC20" s="9">
        <f>BB20*[1]Лист1!$B$33</f>
        <v>0</v>
      </c>
      <c r="BD20" s="1"/>
      <c r="BE20" s="1"/>
      <c r="BF20" s="1"/>
      <c r="BG20" s="1"/>
      <c r="BH20" s="1"/>
      <c r="BI20" s="1"/>
    </row>
    <row r="21" spans="1:61" ht="14.25" customHeight="1" x14ac:dyDescent="0.25">
      <c r="A21" s="6" t="s">
        <v>37</v>
      </c>
      <c r="B21" s="10">
        <v>0</v>
      </c>
      <c r="C21" s="10">
        <f t="shared" si="0"/>
        <v>0</v>
      </c>
      <c r="D21" s="10"/>
      <c r="E21" s="10">
        <v>0</v>
      </c>
      <c r="F21" s="7">
        <f t="shared" si="1"/>
        <v>0</v>
      </c>
      <c r="G21" s="7"/>
      <c r="H21" s="10">
        <v>0</v>
      </c>
      <c r="I21" s="7">
        <f t="shared" si="2"/>
        <v>0</v>
      </c>
      <c r="J21" s="7"/>
      <c r="K21" s="10">
        <v>0</v>
      </c>
      <c r="L21" s="7">
        <f t="shared" si="3"/>
        <v>0</v>
      </c>
      <c r="M21" s="7"/>
      <c r="N21" s="7">
        <v>0</v>
      </c>
      <c r="O21" s="7">
        <f t="shared" si="4"/>
        <v>0</v>
      </c>
      <c r="P21" s="9">
        <f>O21*[1]Лист1!$B$46</f>
        <v>0</v>
      </c>
      <c r="Q21" s="10">
        <v>131</v>
      </c>
      <c r="R21" s="7">
        <f t="shared" si="5"/>
        <v>131</v>
      </c>
      <c r="S21" s="9">
        <f>R21*[1]Лист1!$B$45</f>
        <v>17866.957976943104</v>
      </c>
      <c r="T21" s="10">
        <v>450</v>
      </c>
      <c r="U21" s="7">
        <f t="shared" si="6"/>
        <v>450</v>
      </c>
      <c r="V21" s="9">
        <f>U21*[1]Лист1!$B$44</f>
        <v>50233.822982521386</v>
      </c>
      <c r="W21" s="10">
        <v>885</v>
      </c>
      <c r="X21" s="7">
        <f t="shared" si="7"/>
        <v>885</v>
      </c>
      <c r="Y21" s="9">
        <f>X21*[1]Лист1!$B$43</f>
        <v>61240.749349200436</v>
      </c>
      <c r="Z21" s="10">
        <v>1455</v>
      </c>
      <c r="AA21" s="7">
        <f t="shared" si="8"/>
        <v>1455</v>
      </c>
      <c r="AB21" s="9">
        <f>AA21*[1]Лист1!$B$42</f>
        <v>61278.821123094094</v>
      </c>
      <c r="AC21" s="10">
        <v>62</v>
      </c>
      <c r="AD21" s="7">
        <f t="shared" si="9"/>
        <v>62</v>
      </c>
      <c r="AE21" s="9">
        <f>AD21*[1]Лист1!$B$41</f>
        <v>2313.1833395314243</v>
      </c>
      <c r="AF21" s="7">
        <v>0</v>
      </c>
      <c r="AG21" s="7">
        <f t="shared" si="10"/>
        <v>0</v>
      </c>
      <c r="AH21" s="9">
        <f>AG21*[1]Лист1!$B$40</f>
        <v>0</v>
      </c>
      <c r="AI21" s="7">
        <v>0</v>
      </c>
      <c r="AJ21" s="7">
        <f t="shared" si="11"/>
        <v>0</v>
      </c>
      <c r="AK21" s="9">
        <f>AJ21*[1]Лист1!$B$40</f>
        <v>0</v>
      </c>
      <c r="AL21" s="10">
        <f>1806+200</f>
        <v>2006</v>
      </c>
      <c r="AM21" s="7">
        <f t="shared" si="12"/>
        <v>2006</v>
      </c>
      <c r="AN21" s="9">
        <f>AM21*[1]Лист1!$B$39</f>
        <v>40731.721829676462</v>
      </c>
      <c r="AO21" s="10">
        <v>868</v>
      </c>
      <c r="AP21" s="7">
        <f t="shared" si="13"/>
        <v>868</v>
      </c>
      <c r="AQ21" s="9">
        <f>AP21*[1]Лист1!$B$38</f>
        <v>14622.685013015991</v>
      </c>
      <c r="AR21" s="10">
        <v>544</v>
      </c>
      <c r="AS21" s="7">
        <v>544</v>
      </c>
      <c r="AT21" s="9">
        <v>7506</v>
      </c>
      <c r="AU21" s="7">
        <v>0</v>
      </c>
      <c r="AV21" s="7">
        <f t="shared" si="14"/>
        <v>0</v>
      </c>
      <c r="AW21" s="7">
        <f t="shared" si="14"/>
        <v>0</v>
      </c>
      <c r="AX21" s="10">
        <v>344</v>
      </c>
      <c r="AY21" s="7">
        <f t="shared" si="15"/>
        <v>344</v>
      </c>
      <c r="AZ21" s="9">
        <f>AY21*[1]Лист1!$B$35</f>
        <v>3825.0650799553732</v>
      </c>
      <c r="BA21" s="7">
        <v>0</v>
      </c>
      <c r="BB21" s="7">
        <f t="shared" si="16"/>
        <v>0</v>
      </c>
      <c r="BC21" s="9">
        <f>BB21*[1]Лист1!$B$33</f>
        <v>0</v>
      </c>
      <c r="BD21" s="1"/>
      <c r="BE21" s="1"/>
      <c r="BF21" s="1"/>
      <c r="BG21" s="1"/>
      <c r="BH21" s="1"/>
      <c r="BI21" s="1"/>
    </row>
    <row r="22" spans="1:61" ht="14.25" customHeight="1" x14ac:dyDescent="0.25">
      <c r="A22" s="6" t="s">
        <v>38</v>
      </c>
      <c r="B22" s="10">
        <v>0</v>
      </c>
      <c r="C22" s="10">
        <f t="shared" si="0"/>
        <v>0</v>
      </c>
      <c r="D22" s="10"/>
      <c r="E22" s="10">
        <v>0</v>
      </c>
      <c r="F22" s="7">
        <f t="shared" si="1"/>
        <v>0</v>
      </c>
      <c r="G22" s="7"/>
      <c r="H22" s="10">
        <v>0</v>
      </c>
      <c r="I22" s="7">
        <f t="shared" si="2"/>
        <v>0</v>
      </c>
      <c r="J22" s="7"/>
      <c r="K22" s="10">
        <v>0</v>
      </c>
      <c r="L22" s="7">
        <f t="shared" si="3"/>
        <v>0</v>
      </c>
      <c r="M22" s="7"/>
      <c r="N22" s="7">
        <v>0</v>
      </c>
      <c r="O22" s="7">
        <f t="shared" si="4"/>
        <v>0</v>
      </c>
      <c r="P22" s="9">
        <f>O22*[1]Лист1!$B$46</f>
        <v>0</v>
      </c>
      <c r="Q22" s="7">
        <v>0</v>
      </c>
      <c r="R22" s="7">
        <f t="shared" si="5"/>
        <v>0</v>
      </c>
      <c r="S22" s="9">
        <f>R22*[1]Лист1!$B$45</f>
        <v>0</v>
      </c>
      <c r="T22" s="7">
        <v>0</v>
      </c>
      <c r="U22" s="7">
        <f t="shared" si="6"/>
        <v>0</v>
      </c>
      <c r="V22" s="9">
        <f>U22*[1]Лист1!$B$44</f>
        <v>0</v>
      </c>
      <c r="W22" s="10">
        <v>760</v>
      </c>
      <c r="X22" s="7">
        <f t="shared" si="7"/>
        <v>760</v>
      </c>
      <c r="Y22" s="9">
        <f>X22*[1]Лист1!$B$43</f>
        <v>52590.925994793593</v>
      </c>
      <c r="Z22" s="10">
        <v>1111</v>
      </c>
      <c r="AA22" s="7">
        <f t="shared" si="8"/>
        <v>1111</v>
      </c>
      <c r="AB22" s="9">
        <f>AA22*[1]Лист1!$B$42</f>
        <v>46790.907400520642</v>
      </c>
      <c r="AC22" s="7">
        <v>0</v>
      </c>
      <c r="AD22" s="7">
        <f t="shared" si="9"/>
        <v>0</v>
      </c>
      <c r="AE22" s="9">
        <f>AD22*[1]Лист1!$B$41</f>
        <v>0</v>
      </c>
      <c r="AF22" s="7">
        <v>0</v>
      </c>
      <c r="AG22" s="7">
        <f t="shared" si="10"/>
        <v>0</v>
      </c>
      <c r="AH22" s="9">
        <f>AG22*[1]Лист1!$B$40</f>
        <v>0</v>
      </c>
      <c r="AI22" s="10">
        <v>691</v>
      </c>
      <c r="AJ22" s="7">
        <f t="shared" si="11"/>
        <v>691</v>
      </c>
      <c r="AK22" s="9">
        <f>AJ22*[1]Лист1!$B$40</f>
        <v>18726.896615842321</v>
      </c>
      <c r="AL22" s="10">
        <f>82+22</f>
        <v>104</v>
      </c>
      <c r="AM22" s="7">
        <f t="shared" si="12"/>
        <v>104</v>
      </c>
      <c r="AN22" s="9">
        <f>AM22*[1]Лист1!$B$39</f>
        <v>2111.7143919672744</v>
      </c>
      <c r="AO22" s="10">
        <v>250</v>
      </c>
      <c r="AP22" s="7">
        <f t="shared" si="13"/>
        <v>250</v>
      </c>
      <c r="AQ22" s="9">
        <f>AP22*[1]Лист1!$B$38</f>
        <v>4211.6028263294902</v>
      </c>
      <c r="AR22" s="10">
        <v>484</v>
      </c>
      <c r="AS22" s="7">
        <v>484</v>
      </c>
      <c r="AT22" s="9">
        <v>6678</v>
      </c>
      <c r="AU22" s="7">
        <v>0</v>
      </c>
      <c r="AV22" s="7">
        <f t="shared" si="14"/>
        <v>0</v>
      </c>
      <c r="AW22" s="7">
        <f t="shared" si="14"/>
        <v>0</v>
      </c>
      <c r="AX22" s="10">
        <v>345</v>
      </c>
      <c r="AY22" s="7">
        <f t="shared" si="15"/>
        <v>345</v>
      </c>
      <c r="AZ22" s="9">
        <f>AY22*[1]Лист1!$B$35</f>
        <v>3836.1844551878016</v>
      </c>
      <c r="BA22" s="7">
        <v>0</v>
      </c>
      <c r="BB22" s="7">
        <f t="shared" si="16"/>
        <v>0</v>
      </c>
      <c r="BC22" s="9">
        <f>BB22*[1]Лист1!$B$33</f>
        <v>0</v>
      </c>
      <c r="BD22" s="1"/>
      <c r="BE22" s="1"/>
      <c r="BF22" s="1"/>
      <c r="BG22" s="1"/>
      <c r="BH22" s="1"/>
      <c r="BI22" s="1"/>
    </row>
    <row r="23" spans="1:61" ht="14.25" customHeight="1" x14ac:dyDescent="0.25">
      <c r="A23" s="6" t="s">
        <v>39</v>
      </c>
      <c r="B23" s="10">
        <v>0</v>
      </c>
      <c r="C23" s="10">
        <f t="shared" si="0"/>
        <v>0</v>
      </c>
      <c r="D23" s="10"/>
      <c r="E23" s="10">
        <v>0</v>
      </c>
      <c r="F23" s="7">
        <f t="shared" si="1"/>
        <v>0</v>
      </c>
      <c r="G23" s="7"/>
      <c r="H23" s="10">
        <v>0</v>
      </c>
      <c r="I23" s="7">
        <f t="shared" si="2"/>
        <v>0</v>
      </c>
      <c r="J23" s="7"/>
      <c r="K23" s="10">
        <v>0</v>
      </c>
      <c r="L23" s="7">
        <f t="shared" si="3"/>
        <v>0</v>
      </c>
      <c r="M23" s="7"/>
      <c r="N23" s="7">
        <v>0</v>
      </c>
      <c r="O23" s="7">
        <f t="shared" si="4"/>
        <v>0</v>
      </c>
      <c r="P23" s="9">
        <f>O23*[1]Лист1!$B$46</f>
        <v>0</v>
      </c>
      <c r="Q23" s="7">
        <v>0</v>
      </c>
      <c r="R23" s="7">
        <f t="shared" si="5"/>
        <v>0</v>
      </c>
      <c r="S23" s="9">
        <f>R23*[1]Лист1!$B$45</f>
        <v>0</v>
      </c>
      <c r="T23" s="10">
        <v>111</v>
      </c>
      <c r="U23" s="7">
        <f t="shared" si="6"/>
        <v>111</v>
      </c>
      <c r="V23" s="9">
        <f>U23*[1]Лист1!$B$44</f>
        <v>12391.009669021942</v>
      </c>
      <c r="W23" s="7">
        <v>0</v>
      </c>
      <c r="X23" s="7">
        <f t="shared" si="7"/>
        <v>0</v>
      </c>
      <c r="Y23" s="9">
        <f>X23*[1]Лист1!$B$43</f>
        <v>0</v>
      </c>
      <c r="Z23" s="10">
        <v>160</v>
      </c>
      <c r="AA23" s="7">
        <f t="shared" si="8"/>
        <v>160</v>
      </c>
      <c r="AB23" s="9">
        <f>AA23*[1]Лист1!$B$42</f>
        <v>6738.5645221271852</v>
      </c>
      <c r="AC23" s="7">
        <v>0</v>
      </c>
      <c r="AD23" s="7">
        <f t="shared" si="9"/>
        <v>0</v>
      </c>
      <c r="AE23" s="9">
        <f>AD23*[1]Лист1!$B$41</f>
        <v>0</v>
      </c>
      <c r="AF23" s="7">
        <v>0</v>
      </c>
      <c r="AG23" s="7">
        <f t="shared" si="10"/>
        <v>0</v>
      </c>
      <c r="AH23" s="9">
        <f>AG23*[1]Лист1!$B$40</f>
        <v>0</v>
      </c>
      <c r="AI23" s="10">
        <f>569+424</f>
        <v>993</v>
      </c>
      <c r="AJ23" s="7">
        <f t="shared" si="11"/>
        <v>993</v>
      </c>
      <c r="AK23" s="9">
        <f>AJ23*[1]Лист1!$B$40</f>
        <v>26911.444775009299</v>
      </c>
      <c r="AL23" s="10">
        <f>378+50</f>
        <v>428</v>
      </c>
      <c r="AM23" s="7">
        <f t="shared" si="12"/>
        <v>428</v>
      </c>
      <c r="AN23" s="9">
        <f>AM23*[1]Лист1!$B$39</f>
        <v>8690.5169207883973</v>
      </c>
      <c r="AO23" s="10">
        <f>326+110</f>
        <v>436</v>
      </c>
      <c r="AP23" s="7">
        <f t="shared" si="13"/>
        <v>436</v>
      </c>
      <c r="AQ23" s="9">
        <f>AP23*[1]Лист1!$B$38</f>
        <v>7345.0353291186311</v>
      </c>
      <c r="AR23" s="10">
        <v>355</v>
      </c>
      <c r="AS23" s="7">
        <f t="shared" ref="AS23:AS73" si="17">AR23</f>
        <v>355</v>
      </c>
      <c r="AT23" s="9">
        <v>4898</v>
      </c>
      <c r="AU23" s="7">
        <v>0</v>
      </c>
      <c r="AV23" s="7">
        <f t="shared" si="14"/>
        <v>0</v>
      </c>
      <c r="AW23" s="7">
        <f t="shared" si="14"/>
        <v>0</v>
      </c>
      <c r="AX23" s="10">
        <v>52</v>
      </c>
      <c r="AY23" s="7">
        <f t="shared" si="15"/>
        <v>52</v>
      </c>
      <c r="AZ23" s="9">
        <f>AY23*[1]Лист1!$B$35</f>
        <v>578.20751208627735</v>
      </c>
      <c r="BA23" s="7">
        <v>0</v>
      </c>
      <c r="BB23" s="7">
        <f t="shared" si="16"/>
        <v>0</v>
      </c>
      <c r="BC23" s="9">
        <f>BB23*[1]Лист1!$B$33</f>
        <v>0</v>
      </c>
      <c r="BD23" s="1"/>
      <c r="BE23" s="1"/>
      <c r="BF23" s="1"/>
      <c r="BG23" s="1"/>
      <c r="BH23" s="1"/>
      <c r="BI23" s="1"/>
    </row>
    <row r="24" spans="1:61" ht="14.25" customHeight="1" x14ac:dyDescent="0.25">
      <c r="A24" s="6" t="s">
        <v>40</v>
      </c>
      <c r="B24" s="10">
        <v>0</v>
      </c>
      <c r="C24" s="10">
        <f t="shared" si="0"/>
        <v>0</v>
      </c>
      <c r="D24" s="10"/>
      <c r="E24" s="10">
        <v>0</v>
      </c>
      <c r="F24" s="7">
        <f t="shared" si="1"/>
        <v>0</v>
      </c>
      <c r="G24" s="7"/>
      <c r="H24" s="10">
        <v>0</v>
      </c>
      <c r="I24" s="7">
        <f t="shared" si="2"/>
        <v>0</v>
      </c>
      <c r="J24" s="7"/>
      <c r="K24" s="10">
        <v>0</v>
      </c>
      <c r="L24" s="7">
        <f t="shared" si="3"/>
        <v>0</v>
      </c>
      <c r="M24" s="7"/>
      <c r="N24" s="7">
        <v>0</v>
      </c>
      <c r="O24" s="7">
        <f t="shared" si="4"/>
        <v>0</v>
      </c>
      <c r="P24" s="9">
        <f>O24*[1]Лист1!$B$46</f>
        <v>0</v>
      </c>
      <c r="Q24" s="7">
        <v>0</v>
      </c>
      <c r="R24" s="7">
        <f t="shared" si="5"/>
        <v>0</v>
      </c>
      <c r="S24" s="9">
        <f>R24*[1]Лист1!$B$45</f>
        <v>0</v>
      </c>
      <c r="T24" s="7">
        <v>883</v>
      </c>
      <c r="U24" s="7">
        <f t="shared" si="6"/>
        <v>883</v>
      </c>
      <c r="V24" s="9">
        <f>U24*[1]Лист1!$B$44</f>
        <v>98569.923763480852</v>
      </c>
      <c r="W24" s="7">
        <v>308</v>
      </c>
      <c r="X24" s="7">
        <f t="shared" si="7"/>
        <v>308</v>
      </c>
      <c r="Y24" s="9">
        <f>X24*[1]Лист1!$B$43</f>
        <v>21313.164745258458</v>
      </c>
      <c r="Z24" s="7">
        <v>1241</v>
      </c>
      <c r="AA24" s="7">
        <f t="shared" si="8"/>
        <v>1241</v>
      </c>
      <c r="AB24" s="9">
        <f>AA24*[1]Лист1!$B$42</f>
        <v>52265.991074748978</v>
      </c>
      <c r="AC24" s="7">
        <v>481</v>
      </c>
      <c r="AD24" s="7">
        <f t="shared" si="9"/>
        <v>481</v>
      </c>
      <c r="AE24" s="9">
        <f>AD24*[1]Лист1!$B$41</f>
        <v>17945.825585719598</v>
      </c>
      <c r="AF24" s="7">
        <v>0</v>
      </c>
      <c r="AG24" s="7">
        <f t="shared" si="10"/>
        <v>0</v>
      </c>
      <c r="AH24" s="9">
        <f>AG24*[1]Лист1!$B$40</f>
        <v>0</v>
      </c>
      <c r="AI24" s="7">
        <f>1155+90</f>
        <v>1245</v>
      </c>
      <c r="AJ24" s="7">
        <f t="shared" si="11"/>
        <v>1245</v>
      </c>
      <c r="AK24" s="9">
        <f>AJ24*[1]Лист1!$B$40</f>
        <v>33740.935291930087</v>
      </c>
      <c r="AL24" s="7">
        <v>435</v>
      </c>
      <c r="AM24" s="7">
        <f t="shared" si="12"/>
        <v>435</v>
      </c>
      <c r="AN24" s="9">
        <f>AM24*[1]Лист1!$B$39</f>
        <v>8832.6515433246568</v>
      </c>
      <c r="AO24" s="7">
        <f>301+55</f>
        <v>356</v>
      </c>
      <c r="AP24" s="7">
        <f t="shared" si="13"/>
        <v>356</v>
      </c>
      <c r="AQ24" s="9">
        <f>AP24*[1]Лист1!$B$38</f>
        <v>5997.3224246931941</v>
      </c>
      <c r="AR24" s="7">
        <f>382+76</f>
        <v>458</v>
      </c>
      <c r="AS24" s="7">
        <f t="shared" si="17"/>
        <v>458</v>
      </c>
      <c r="AT24" s="9">
        <v>6319</v>
      </c>
      <c r="AU24" s="7">
        <v>0</v>
      </c>
      <c r="AV24" s="7">
        <f t="shared" si="14"/>
        <v>0</v>
      </c>
      <c r="AW24" s="7">
        <f t="shared" si="14"/>
        <v>0</v>
      </c>
      <c r="AX24" s="7">
        <v>0</v>
      </c>
      <c r="AY24" s="7">
        <f t="shared" si="15"/>
        <v>0</v>
      </c>
      <c r="AZ24" s="9">
        <f>AY24*[1]Лист1!$B$35</f>
        <v>0</v>
      </c>
      <c r="BA24" s="7">
        <v>0</v>
      </c>
      <c r="BB24" s="7">
        <f t="shared" si="16"/>
        <v>0</v>
      </c>
      <c r="BC24" s="9">
        <f>BB24*[1]Лист1!$B$33</f>
        <v>0</v>
      </c>
      <c r="BD24" s="1"/>
      <c r="BE24" s="1"/>
      <c r="BF24" s="1"/>
      <c r="BG24" s="1"/>
      <c r="BH24" s="1"/>
      <c r="BI24" s="1"/>
    </row>
    <row r="25" spans="1:61" ht="14.25" customHeight="1" x14ac:dyDescent="0.25">
      <c r="A25" s="6" t="s">
        <v>41</v>
      </c>
      <c r="B25" s="10">
        <v>0</v>
      </c>
      <c r="C25" s="10">
        <f t="shared" si="0"/>
        <v>0</v>
      </c>
      <c r="D25" s="10"/>
      <c r="E25" s="10">
        <v>0</v>
      </c>
      <c r="F25" s="7">
        <f t="shared" si="1"/>
        <v>0</v>
      </c>
      <c r="G25" s="7"/>
      <c r="H25" s="10">
        <v>0</v>
      </c>
      <c r="I25" s="7">
        <f t="shared" si="2"/>
        <v>0</v>
      </c>
      <c r="J25" s="7"/>
      <c r="K25" s="10">
        <v>0</v>
      </c>
      <c r="L25" s="7">
        <f t="shared" si="3"/>
        <v>0</v>
      </c>
      <c r="M25" s="7"/>
      <c r="N25" s="7">
        <v>0</v>
      </c>
      <c r="O25" s="7">
        <f t="shared" si="4"/>
        <v>0</v>
      </c>
      <c r="P25" s="9">
        <f>O25*[1]Лист1!$B$46</f>
        <v>0</v>
      </c>
      <c r="Q25" s="7">
        <v>0</v>
      </c>
      <c r="R25" s="7">
        <f t="shared" si="5"/>
        <v>0</v>
      </c>
      <c r="S25" s="9">
        <f>R25*[1]Лист1!$B$45</f>
        <v>0</v>
      </c>
      <c r="T25" s="7">
        <v>0</v>
      </c>
      <c r="U25" s="7">
        <f t="shared" si="6"/>
        <v>0</v>
      </c>
      <c r="V25" s="9">
        <f>U25*[1]Лист1!$B$44</f>
        <v>0</v>
      </c>
      <c r="W25" s="7">
        <v>0</v>
      </c>
      <c r="X25" s="7">
        <f t="shared" si="7"/>
        <v>0</v>
      </c>
      <c r="Y25" s="9">
        <f>X25*[1]Лист1!$B$43</f>
        <v>0</v>
      </c>
      <c r="Z25" s="7">
        <v>0</v>
      </c>
      <c r="AA25" s="7">
        <f t="shared" si="8"/>
        <v>0</v>
      </c>
      <c r="AB25" s="9">
        <f>AA25*[1]Лист1!$B$42</f>
        <v>0</v>
      </c>
      <c r="AC25" s="7">
        <v>0</v>
      </c>
      <c r="AD25" s="7">
        <f t="shared" si="9"/>
        <v>0</v>
      </c>
      <c r="AE25" s="9">
        <f>AD25*[1]Лист1!$B$41</f>
        <v>0</v>
      </c>
      <c r="AF25" s="7">
        <v>0</v>
      </c>
      <c r="AG25" s="7">
        <f t="shared" si="10"/>
        <v>0</v>
      </c>
      <c r="AH25" s="9">
        <f>AG25*[1]Лист1!$B$40</f>
        <v>0</v>
      </c>
      <c r="AI25" s="10">
        <v>443</v>
      </c>
      <c r="AJ25" s="7">
        <f t="shared" si="11"/>
        <v>443</v>
      </c>
      <c r="AK25" s="9">
        <f>AJ25*[1]Лист1!$B$40</f>
        <v>12005.810710301228</v>
      </c>
      <c r="AL25" s="7">
        <v>0</v>
      </c>
      <c r="AM25" s="7">
        <f t="shared" si="12"/>
        <v>0</v>
      </c>
      <c r="AN25" s="9">
        <f>AM25*[1]Лист1!$B$39</f>
        <v>0</v>
      </c>
      <c r="AO25" s="7">
        <v>0</v>
      </c>
      <c r="AP25" s="7">
        <f t="shared" si="13"/>
        <v>0</v>
      </c>
      <c r="AQ25" s="9">
        <f>AP25*[1]Лист1!$B$38</f>
        <v>0</v>
      </c>
      <c r="AR25" s="7">
        <v>0</v>
      </c>
      <c r="AS25" s="7">
        <f t="shared" si="17"/>
        <v>0</v>
      </c>
      <c r="AT25" s="9">
        <v>0</v>
      </c>
      <c r="AU25" s="7">
        <v>0</v>
      </c>
      <c r="AV25" s="7">
        <f t="shared" si="14"/>
        <v>0</v>
      </c>
      <c r="AW25" s="7">
        <f t="shared" si="14"/>
        <v>0</v>
      </c>
      <c r="AX25" s="7">
        <v>0</v>
      </c>
      <c r="AY25" s="7">
        <f t="shared" si="15"/>
        <v>0</v>
      </c>
      <c r="AZ25" s="9">
        <f>AY25*[1]Лист1!$B$35</f>
        <v>0</v>
      </c>
      <c r="BA25" s="7">
        <v>0</v>
      </c>
      <c r="BB25" s="7">
        <f t="shared" si="16"/>
        <v>0</v>
      </c>
      <c r="BC25" s="9">
        <f>BB25*[1]Лист1!$B$33</f>
        <v>0</v>
      </c>
      <c r="BD25" s="1"/>
      <c r="BE25" s="1"/>
      <c r="BF25" s="1"/>
      <c r="BG25" s="1"/>
      <c r="BH25" s="1"/>
      <c r="BI25" s="1"/>
    </row>
    <row r="26" spans="1:61" ht="14.25" customHeight="1" x14ac:dyDescent="0.25">
      <c r="A26" s="6" t="s">
        <v>42</v>
      </c>
      <c r="B26" s="10">
        <v>0</v>
      </c>
      <c r="C26" s="10">
        <f t="shared" si="0"/>
        <v>0</v>
      </c>
      <c r="D26" s="10"/>
      <c r="E26" s="10">
        <v>0</v>
      </c>
      <c r="F26" s="7">
        <f t="shared" si="1"/>
        <v>0</v>
      </c>
      <c r="G26" s="7"/>
      <c r="H26" s="10">
        <v>0</v>
      </c>
      <c r="I26" s="7">
        <f t="shared" si="2"/>
        <v>0</v>
      </c>
      <c r="J26" s="7"/>
      <c r="K26" s="10">
        <v>0</v>
      </c>
      <c r="L26" s="7">
        <f t="shared" si="3"/>
        <v>0</v>
      </c>
      <c r="M26" s="7"/>
      <c r="N26" s="7">
        <v>0</v>
      </c>
      <c r="O26" s="7">
        <f t="shared" si="4"/>
        <v>0</v>
      </c>
      <c r="P26" s="9">
        <f>O26*[1]Лист1!$B$46</f>
        <v>0</v>
      </c>
      <c r="Q26" s="7">
        <v>0</v>
      </c>
      <c r="R26" s="7">
        <f t="shared" si="5"/>
        <v>0</v>
      </c>
      <c r="S26" s="9">
        <f>R26*[1]Лист1!$B$45</f>
        <v>0</v>
      </c>
      <c r="T26" s="7">
        <v>475</v>
      </c>
      <c r="U26" s="7">
        <f t="shared" si="6"/>
        <v>475</v>
      </c>
      <c r="V26" s="9">
        <f>U26*[1]Лист1!$B$44</f>
        <v>53024.590925994795</v>
      </c>
      <c r="W26" s="7">
        <v>839</v>
      </c>
      <c r="X26" s="7">
        <f t="shared" si="7"/>
        <v>839</v>
      </c>
      <c r="Y26" s="9">
        <f>X26*[1]Лист1!$B$43</f>
        <v>58057.614354778721</v>
      </c>
      <c r="Z26" s="7">
        <v>831</v>
      </c>
      <c r="AA26" s="7">
        <f t="shared" si="8"/>
        <v>831</v>
      </c>
      <c r="AB26" s="9">
        <f>AA26*[1]Лист1!$B$42</f>
        <v>34998.41948679807</v>
      </c>
      <c r="AC26" s="7">
        <v>0</v>
      </c>
      <c r="AD26" s="7">
        <f t="shared" si="9"/>
        <v>0</v>
      </c>
      <c r="AE26" s="9">
        <f>AD26*[1]Лист1!$B$41</f>
        <v>0</v>
      </c>
      <c r="AF26" s="7">
        <v>0</v>
      </c>
      <c r="AG26" s="7">
        <f t="shared" si="10"/>
        <v>0</v>
      </c>
      <c r="AH26" s="9">
        <f>AG26*[1]Лист1!$B$40</f>
        <v>0</v>
      </c>
      <c r="AI26" s="7">
        <v>1011</v>
      </c>
      <c r="AJ26" s="7">
        <f t="shared" si="11"/>
        <v>1011</v>
      </c>
      <c r="AK26" s="9">
        <f>AJ26*[1]Лист1!$B$40</f>
        <v>27399.265526217925</v>
      </c>
      <c r="AL26" s="7">
        <v>779</v>
      </c>
      <c r="AM26" s="7">
        <f t="shared" si="12"/>
        <v>779</v>
      </c>
      <c r="AN26" s="9">
        <f>AM26*[1]Лист1!$B$39</f>
        <v>15817.552993677948</v>
      </c>
      <c r="AO26" s="7">
        <v>416</v>
      </c>
      <c r="AP26" s="7">
        <f t="shared" si="13"/>
        <v>416</v>
      </c>
      <c r="AQ26" s="9">
        <f>AP26*[1]Лист1!$B$38</f>
        <v>7008.1071030122721</v>
      </c>
      <c r="AR26" s="7">
        <v>1935</v>
      </c>
      <c r="AS26" s="7">
        <f t="shared" si="17"/>
        <v>1935</v>
      </c>
      <c r="AT26" s="9">
        <v>26697</v>
      </c>
      <c r="AU26" s="7">
        <v>0</v>
      </c>
      <c r="AV26" s="7">
        <f t="shared" si="14"/>
        <v>0</v>
      </c>
      <c r="AW26" s="7">
        <f t="shared" si="14"/>
        <v>0</v>
      </c>
      <c r="AX26" s="7">
        <v>0</v>
      </c>
      <c r="AY26" s="7">
        <f t="shared" si="15"/>
        <v>0</v>
      </c>
      <c r="AZ26" s="9">
        <f>AY26*[1]Лист1!$B$35</f>
        <v>0</v>
      </c>
      <c r="BA26" s="7">
        <v>0</v>
      </c>
      <c r="BB26" s="7">
        <f t="shared" si="16"/>
        <v>0</v>
      </c>
      <c r="BC26" s="9">
        <f>BB26*[1]Лист1!$B$33</f>
        <v>0</v>
      </c>
      <c r="BD26" s="1"/>
      <c r="BE26" s="1"/>
      <c r="BF26" s="1"/>
      <c r="BG26" s="1"/>
      <c r="BH26" s="1"/>
      <c r="BI26" s="1"/>
    </row>
    <row r="27" spans="1:61" ht="14.25" customHeight="1" x14ac:dyDescent="0.25">
      <c r="A27" s="6" t="s">
        <v>43</v>
      </c>
      <c r="B27" s="10">
        <v>0</v>
      </c>
      <c r="C27" s="10">
        <f t="shared" si="0"/>
        <v>0</v>
      </c>
      <c r="D27" s="10"/>
      <c r="E27" s="10">
        <v>0</v>
      </c>
      <c r="F27" s="7">
        <f t="shared" si="1"/>
        <v>0</v>
      </c>
      <c r="G27" s="7"/>
      <c r="H27" s="10">
        <v>0</v>
      </c>
      <c r="I27" s="7">
        <f t="shared" si="2"/>
        <v>0</v>
      </c>
      <c r="J27" s="7"/>
      <c r="K27" s="10">
        <v>0</v>
      </c>
      <c r="L27" s="7">
        <f t="shared" si="3"/>
        <v>0</v>
      </c>
      <c r="M27" s="7"/>
      <c r="N27" s="7">
        <v>0</v>
      </c>
      <c r="O27" s="7">
        <f t="shared" si="4"/>
        <v>0</v>
      </c>
      <c r="P27" s="9">
        <f>O27*[1]Лист1!$B$46</f>
        <v>0</v>
      </c>
      <c r="Q27" s="7">
        <v>0</v>
      </c>
      <c r="R27" s="7">
        <f t="shared" si="5"/>
        <v>0</v>
      </c>
      <c r="S27" s="9">
        <f>R27*[1]Лист1!$B$45</f>
        <v>0</v>
      </c>
      <c r="T27" s="7">
        <v>0</v>
      </c>
      <c r="U27" s="7">
        <f t="shared" si="6"/>
        <v>0</v>
      </c>
      <c r="V27" s="9">
        <f>U27*[1]Лист1!$B$44</f>
        <v>0</v>
      </c>
      <c r="W27" s="7">
        <v>0</v>
      </c>
      <c r="X27" s="7">
        <f t="shared" si="7"/>
        <v>0</v>
      </c>
      <c r="Y27" s="9">
        <f>X27*[1]Лист1!$B$43</f>
        <v>0</v>
      </c>
      <c r="Z27" s="7">
        <v>0</v>
      </c>
      <c r="AA27" s="7">
        <f t="shared" si="8"/>
        <v>0</v>
      </c>
      <c r="AB27" s="9">
        <f>AA27*[1]Лист1!$B$42</f>
        <v>0</v>
      </c>
      <c r="AC27" s="7">
        <v>0</v>
      </c>
      <c r="AD27" s="7">
        <f t="shared" si="9"/>
        <v>0</v>
      </c>
      <c r="AE27" s="9">
        <f>AD27*[1]Лист1!$B$41</f>
        <v>0</v>
      </c>
      <c r="AF27" s="7">
        <v>0</v>
      </c>
      <c r="AG27" s="7">
        <f t="shared" si="10"/>
        <v>0</v>
      </c>
      <c r="AH27" s="9">
        <f>AG27*[1]Лист1!$B$40</f>
        <v>0</v>
      </c>
      <c r="AI27" s="7">
        <v>50</v>
      </c>
      <c r="AJ27" s="7">
        <f t="shared" si="11"/>
        <v>50</v>
      </c>
      <c r="AK27" s="9">
        <f>AJ27*[1]Лист1!$B$40</f>
        <v>1355.0576422461882</v>
      </c>
      <c r="AL27" s="7">
        <v>0</v>
      </c>
      <c r="AM27" s="7">
        <f t="shared" si="12"/>
        <v>0</v>
      </c>
      <c r="AN27" s="9">
        <f>AM27*[1]Лист1!$B$39</f>
        <v>0</v>
      </c>
      <c r="AO27" s="7">
        <v>0</v>
      </c>
      <c r="AP27" s="7">
        <f t="shared" si="13"/>
        <v>0</v>
      </c>
      <c r="AQ27" s="9">
        <f>AP27*[1]Лист1!$B$38</f>
        <v>0</v>
      </c>
      <c r="AR27" s="7">
        <v>0</v>
      </c>
      <c r="AS27" s="7">
        <f t="shared" si="17"/>
        <v>0</v>
      </c>
      <c r="AT27" s="9">
        <f>AS27*[1]Лист1!$B$37</f>
        <v>0</v>
      </c>
      <c r="AU27" s="7">
        <v>0</v>
      </c>
      <c r="AV27" s="7">
        <f t="shared" si="14"/>
        <v>0</v>
      </c>
      <c r="AW27" s="7">
        <f t="shared" si="14"/>
        <v>0</v>
      </c>
      <c r="AX27" s="7">
        <v>0</v>
      </c>
      <c r="AY27" s="7">
        <f t="shared" si="15"/>
        <v>0</v>
      </c>
      <c r="AZ27" s="9">
        <f>AY27*[1]Лист1!$B$35</f>
        <v>0</v>
      </c>
      <c r="BA27" s="7">
        <v>0</v>
      </c>
      <c r="BB27" s="7">
        <f t="shared" si="16"/>
        <v>0</v>
      </c>
      <c r="BC27" s="9">
        <f>BB27*[1]Лист1!$B$33</f>
        <v>0</v>
      </c>
      <c r="BD27" s="1"/>
      <c r="BE27" s="1"/>
      <c r="BF27" s="1"/>
      <c r="BG27" s="1"/>
      <c r="BH27" s="1"/>
      <c r="BI27" s="1"/>
    </row>
    <row r="28" spans="1:61" ht="14.25" customHeight="1" x14ac:dyDescent="0.25">
      <c r="A28" s="6" t="s">
        <v>44</v>
      </c>
      <c r="B28" s="10">
        <v>0</v>
      </c>
      <c r="C28" s="10">
        <f t="shared" si="0"/>
        <v>0</v>
      </c>
      <c r="D28" s="10"/>
      <c r="E28" s="10">
        <v>0</v>
      </c>
      <c r="F28" s="7">
        <f t="shared" si="1"/>
        <v>0</v>
      </c>
      <c r="G28" s="7"/>
      <c r="H28" s="10">
        <v>0</v>
      </c>
      <c r="I28" s="7">
        <f t="shared" si="2"/>
        <v>0</v>
      </c>
      <c r="J28" s="7"/>
      <c r="K28" s="10">
        <v>0</v>
      </c>
      <c r="L28" s="7">
        <f t="shared" si="3"/>
        <v>0</v>
      </c>
      <c r="M28" s="7"/>
      <c r="N28" s="7">
        <v>0</v>
      </c>
      <c r="O28" s="7">
        <f t="shared" si="4"/>
        <v>0</v>
      </c>
      <c r="P28" s="9">
        <f>O28*[1]Лист1!$B$46</f>
        <v>0</v>
      </c>
      <c r="Q28" s="7">
        <v>0</v>
      </c>
      <c r="R28" s="7">
        <f t="shared" si="5"/>
        <v>0</v>
      </c>
      <c r="S28" s="9">
        <f>R28*[1]Лист1!$B$45</f>
        <v>0</v>
      </c>
      <c r="T28" s="7">
        <v>0</v>
      </c>
      <c r="U28" s="7">
        <f t="shared" si="6"/>
        <v>0</v>
      </c>
      <c r="V28" s="9">
        <f>U28*[1]Лист1!$B$44</f>
        <v>0</v>
      </c>
      <c r="W28" s="7">
        <v>0</v>
      </c>
      <c r="X28" s="7">
        <f t="shared" si="7"/>
        <v>0</v>
      </c>
      <c r="Y28" s="9">
        <f>X28*[1]Лист1!$B$43</f>
        <v>0</v>
      </c>
      <c r="Z28" s="7">
        <v>0</v>
      </c>
      <c r="AA28" s="7">
        <f t="shared" si="8"/>
        <v>0</v>
      </c>
      <c r="AB28" s="9">
        <f>AA28*[1]Лист1!$B$42</f>
        <v>0</v>
      </c>
      <c r="AC28" s="7">
        <v>0</v>
      </c>
      <c r="AD28" s="7">
        <f t="shared" si="9"/>
        <v>0</v>
      </c>
      <c r="AE28" s="9">
        <f>AD28*[1]Лист1!$B$41</f>
        <v>0</v>
      </c>
      <c r="AF28" s="7">
        <v>0</v>
      </c>
      <c r="AG28" s="7">
        <f t="shared" si="10"/>
        <v>0</v>
      </c>
      <c r="AH28" s="9">
        <f>AG28*[1]Лист1!$B$40</f>
        <v>0</v>
      </c>
      <c r="AI28" s="7">
        <v>0</v>
      </c>
      <c r="AJ28" s="7">
        <f t="shared" si="11"/>
        <v>0</v>
      </c>
      <c r="AK28" s="9">
        <f>AJ28*[1]Лист1!$B$40</f>
        <v>0</v>
      </c>
      <c r="AL28" s="7">
        <v>0</v>
      </c>
      <c r="AM28" s="7">
        <f t="shared" si="12"/>
        <v>0</v>
      </c>
      <c r="AN28" s="9">
        <f>AM28*[1]Лист1!$B$39</f>
        <v>0</v>
      </c>
      <c r="AO28" s="7">
        <v>0</v>
      </c>
      <c r="AP28" s="7">
        <f t="shared" si="13"/>
        <v>0</v>
      </c>
      <c r="AQ28" s="9">
        <f>AP28*[1]Лист1!$B$38</f>
        <v>0</v>
      </c>
      <c r="AR28" s="7">
        <v>0</v>
      </c>
      <c r="AS28" s="7">
        <f t="shared" si="17"/>
        <v>0</v>
      </c>
      <c r="AT28" s="9">
        <f>AS28*[1]Лист1!$B$37</f>
        <v>0</v>
      </c>
      <c r="AU28" s="7">
        <v>0</v>
      </c>
      <c r="AV28" s="7">
        <f t="shared" si="14"/>
        <v>0</v>
      </c>
      <c r="AW28" s="7">
        <f t="shared" si="14"/>
        <v>0</v>
      </c>
      <c r="AX28" s="7">
        <v>0</v>
      </c>
      <c r="AY28" s="7">
        <f t="shared" si="15"/>
        <v>0</v>
      </c>
      <c r="AZ28" s="9">
        <f>AY28*[1]Лист1!$B$35</f>
        <v>0</v>
      </c>
      <c r="BA28" s="7">
        <v>0</v>
      </c>
      <c r="BB28" s="7">
        <f t="shared" si="16"/>
        <v>0</v>
      </c>
      <c r="BC28" s="9">
        <f>BB28*[1]Лист1!$B$33</f>
        <v>0</v>
      </c>
      <c r="BD28" s="1"/>
      <c r="BE28" s="1"/>
      <c r="BF28" s="1"/>
      <c r="BG28" s="1"/>
      <c r="BH28" s="1"/>
      <c r="BI28" s="1"/>
    </row>
    <row r="29" spans="1:61" ht="14.25" customHeight="1" x14ac:dyDescent="0.25">
      <c r="A29" s="6" t="s">
        <v>45</v>
      </c>
      <c r="B29" s="10">
        <v>0</v>
      </c>
      <c r="C29" s="10">
        <f t="shared" si="0"/>
        <v>0</v>
      </c>
      <c r="D29" s="10"/>
      <c r="E29" s="10">
        <v>0</v>
      </c>
      <c r="F29" s="7">
        <f t="shared" si="1"/>
        <v>0</v>
      </c>
      <c r="G29" s="7"/>
      <c r="H29" s="10">
        <v>0</v>
      </c>
      <c r="I29" s="7">
        <f t="shared" si="2"/>
        <v>0</v>
      </c>
      <c r="J29" s="7"/>
      <c r="K29" s="10">
        <v>0</v>
      </c>
      <c r="L29" s="7">
        <f t="shared" si="3"/>
        <v>0</v>
      </c>
      <c r="M29" s="7"/>
      <c r="N29" s="7">
        <v>0</v>
      </c>
      <c r="O29" s="7">
        <f t="shared" si="4"/>
        <v>0</v>
      </c>
      <c r="P29" s="9">
        <f>O29*[1]Лист1!$B$46</f>
        <v>0</v>
      </c>
      <c r="Q29" s="7">
        <v>0</v>
      </c>
      <c r="R29" s="7">
        <f t="shared" si="5"/>
        <v>0</v>
      </c>
      <c r="S29" s="9">
        <f>R29*[1]Лист1!$B$45</f>
        <v>0</v>
      </c>
      <c r="T29" s="7">
        <v>0</v>
      </c>
      <c r="U29" s="7">
        <f t="shared" si="6"/>
        <v>0</v>
      </c>
      <c r="V29" s="9">
        <f>U29*[1]Лист1!$B$44</f>
        <v>0</v>
      </c>
      <c r="W29" s="7">
        <v>0</v>
      </c>
      <c r="X29" s="7">
        <f t="shared" si="7"/>
        <v>0</v>
      </c>
      <c r="Y29" s="9">
        <f>X29*[1]Лист1!$B$43</f>
        <v>0</v>
      </c>
      <c r="Z29" s="7">
        <v>0</v>
      </c>
      <c r="AA29" s="7">
        <f t="shared" si="8"/>
        <v>0</v>
      </c>
      <c r="AB29" s="9">
        <f>AA29*[1]Лист1!$B$42</f>
        <v>0</v>
      </c>
      <c r="AC29" s="7">
        <v>0</v>
      </c>
      <c r="AD29" s="7">
        <f t="shared" si="9"/>
        <v>0</v>
      </c>
      <c r="AE29" s="9">
        <f>AD29*[1]Лист1!$B$41</f>
        <v>0</v>
      </c>
      <c r="AF29" s="7">
        <v>0</v>
      </c>
      <c r="AG29" s="7">
        <f t="shared" si="10"/>
        <v>0</v>
      </c>
      <c r="AH29" s="9">
        <f>AG29*[1]Лист1!$B$40</f>
        <v>0</v>
      </c>
      <c r="AI29" s="7">
        <v>0</v>
      </c>
      <c r="AJ29" s="7">
        <f t="shared" si="11"/>
        <v>0</v>
      </c>
      <c r="AK29" s="9">
        <f>AJ29*[1]Лист1!$B$40</f>
        <v>0</v>
      </c>
      <c r="AL29" s="7">
        <v>0</v>
      </c>
      <c r="AM29" s="7">
        <f t="shared" si="12"/>
        <v>0</v>
      </c>
      <c r="AN29" s="9">
        <f>AM29*[1]Лист1!$B$39</f>
        <v>0</v>
      </c>
      <c r="AO29" s="7">
        <v>0</v>
      </c>
      <c r="AP29" s="7">
        <f t="shared" si="13"/>
        <v>0</v>
      </c>
      <c r="AQ29" s="9">
        <f>AP29*[1]Лист1!$B$38</f>
        <v>0</v>
      </c>
      <c r="AR29" s="7">
        <v>0</v>
      </c>
      <c r="AS29" s="7">
        <f t="shared" si="17"/>
        <v>0</v>
      </c>
      <c r="AT29" s="9">
        <f>AS29*[1]Лист1!$B$37</f>
        <v>0</v>
      </c>
      <c r="AU29" s="7">
        <v>0</v>
      </c>
      <c r="AV29" s="7">
        <f t="shared" si="14"/>
        <v>0</v>
      </c>
      <c r="AW29" s="7">
        <f t="shared" si="14"/>
        <v>0</v>
      </c>
      <c r="AX29" s="7">
        <v>0</v>
      </c>
      <c r="AY29" s="7">
        <f t="shared" si="15"/>
        <v>0</v>
      </c>
      <c r="AZ29" s="9">
        <f>AY29*[1]Лист1!$B$35</f>
        <v>0</v>
      </c>
      <c r="BA29" s="7">
        <v>0</v>
      </c>
      <c r="BB29" s="7">
        <f t="shared" si="16"/>
        <v>0</v>
      </c>
      <c r="BC29" s="9">
        <f>BB29*[1]Лист1!$B$33</f>
        <v>0</v>
      </c>
      <c r="BD29" s="1"/>
      <c r="BE29" s="1"/>
      <c r="BF29" s="1"/>
      <c r="BG29" s="1"/>
      <c r="BH29" s="1"/>
      <c r="BI29" s="1"/>
    </row>
    <row r="30" spans="1:61" ht="14.25" customHeight="1" x14ac:dyDescent="0.25">
      <c r="A30" s="6" t="s">
        <v>46</v>
      </c>
      <c r="B30" s="10">
        <v>0</v>
      </c>
      <c r="C30" s="10">
        <f t="shared" si="0"/>
        <v>0</v>
      </c>
      <c r="D30" s="10"/>
      <c r="E30" s="10">
        <v>0</v>
      </c>
      <c r="F30" s="7">
        <f t="shared" si="1"/>
        <v>0</v>
      </c>
      <c r="G30" s="7"/>
      <c r="H30" s="10">
        <v>0</v>
      </c>
      <c r="I30" s="7">
        <f t="shared" si="2"/>
        <v>0</v>
      </c>
      <c r="J30" s="7"/>
      <c r="K30" s="10">
        <v>0</v>
      </c>
      <c r="L30" s="7">
        <f t="shared" si="3"/>
        <v>0</v>
      </c>
      <c r="M30" s="7"/>
      <c r="N30" s="7">
        <v>0</v>
      </c>
      <c r="O30" s="7">
        <f t="shared" si="4"/>
        <v>0</v>
      </c>
      <c r="P30" s="9">
        <f>O30*[1]Лист1!$B$46</f>
        <v>0</v>
      </c>
      <c r="Q30" s="7">
        <v>0</v>
      </c>
      <c r="R30" s="7">
        <f t="shared" si="5"/>
        <v>0</v>
      </c>
      <c r="S30" s="9">
        <f>R30*[1]Лист1!$B$45</f>
        <v>0</v>
      </c>
      <c r="T30" s="7">
        <v>0</v>
      </c>
      <c r="U30" s="7">
        <f t="shared" si="6"/>
        <v>0</v>
      </c>
      <c r="V30" s="9">
        <f>U30*[1]Лист1!$B$44</f>
        <v>0</v>
      </c>
      <c r="W30" s="7">
        <v>0</v>
      </c>
      <c r="X30" s="7">
        <f t="shared" si="7"/>
        <v>0</v>
      </c>
      <c r="Y30" s="9">
        <f>X30*[1]Лист1!$B$43</f>
        <v>0</v>
      </c>
      <c r="Z30" s="7">
        <v>0</v>
      </c>
      <c r="AA30" s="7">
        <f t="shared" si="8"/>
        <v>0</v>
      </c>
      <c r="AB30" s="9">
        <f>AA30*[1]Лист1!$B$42</f>
        <v>0</v>
      </c>
      <c r="AC30" s="7">
        <v>0</v>
      </c>
      <c r="AD30" s="7">
        <f t="shared" si="9"/>
        <v>0</v>
      </c>
      <c r="AE30" s="9">
        <f>AD30*[1]Лист1!$B$41</f>
        <v>0</v>
      </c>
      <c r="AF30" s="7">
        <v>0</v>
      </c>
      <c r="AG30" s="7">
        <f t="shared" si="10"/>
        <v>0</v>
      </c>
      <c r="AH30" s="9">
        <f>AG30*[1]Лист1!$B$40</f>
        <v>0</v>
      </c>
      <c r="AI30" s="7">
        <v>0</v>
      </c>
      <c r="AJ30" s="7">
        <f t="shared" si="11"/>
        <v>0</v>
      </c>
      <c r="AK30" s="9">
        <f>AJ30*[1]Лист1!$B$40</f>
        <v>0</v>
      </c>
      <c r="AL30" s="7">
        <v>0</v>
      </c>
      <c r="AM30" s="7">
        <f t="shared" si="12"/>
        <v>0</v>
      </c>
      <c r="AN30" s="9">
        <f>AM30*[1]Лист1!$B$39</f>
        <v>0</v>
      </c>
      <c r="AO30" s="7">
        <v>0</v>
      </c>
      <c r="AP30" s="7">
        <f t="shared" si="13"/>
        <v>0</v>
      </c>
      <c r="AQ30" s="9">
        <f>AP30*[1]Лист1!$B$38</f>
        <v>0</v>
      </c>
      <c r="AR30" s="7">
        <v>0</v>
      </c>
      <c r="AS30" s="7">
        <f t="shared" si="17"/>
        <v>0</v>
      </c>
      <c r="AT30" s="9">
        <f>AS30*[1]Лист1!$B$37</f>
        <v>0</v>
      </c>
      <c r="AU30" s="7">
        <v>0</v>
      </c>
      <c r="AV30" s="7">
        <f t="shared" si="14"/>
        <v>0</v>
      </c>
      <c r="AW30" s="7">
        <f t="shared" si="14"/>
        <v>0</v>
      </c>
      <c r="AX30" s="7">
        <v>0</v>
      </c>
      <c r="AY30" s="7">
        <f t="shared" si="15"/>
        <v>0</v>
      </c>
      <c r="AZ30" s="9">
        <f>AY30*[1]Лист1!$B$35</f>
        <v>0</v>
      </c>
      <c r="BA30" s="7">
        <v>0</v>
      </c>
      <c r="BB30" s="7">
        <f t="shared" si="16"/>
        <v>0</v>
      </c>
      <c r="BC30" s="9">
        <f>BB30*[1]Лист1!$B$33</f>
        <v>0</v>
      </c>
      <c r="BD30" s="1"/>
      <c r="BE30" s="1"/>
      <c r="BF30" s="1"/>
      <c r="BG30" s="1"/>
      <c r="BH30" s="1"/>
      <c r="BI30" s="1"/>
    </row>
    <row r="31" spans="1:61" ht="14.25" customHeight="1" x14ac:dyDescent="0.25">
      <c r="A31" s="6" t="s">
        <v>47</v>
      </c>
      <c r="B31" s="10">
        <v>0</v>
      </c>
      <c r="C31" s="10">
        <f t="shared" si="0"/>
        <v>0</v>
      </c>
      <c r="D31" s="10"/>
      <c r="E31" s="10">
        <v>0</v>
      </c>
      <c r="F31" s="7">
        <f t="shared" si="1"/>
        <v>0</v>
      </c>
      <c r="G31" s="7"/>
      <c r="H31" s="10">
        <v>0</v>
      </c>
      <c r="I31" s="7">
        <f t="shared" si="2"/>
        <v>0</v>
      </c>
      <c r="J31" s="7"/>
      <c r="K31" s="10">
        <v>0</v>
      </c>
      <c r="L31" s="7">
        <f t="shared" si="3"/>
        <v>0</v>
      </c>
      <c r="M31" s="7"/>
      <c r="N31" s="7">
        <v>0</v>
      </c>
      <c r="O31" s="7">
        <f t="shared" si="4"/>
        <v>0</v>
      </c>
      <c r="P31" s="9">
        <f>O31*[1]Лист1!$B$46</f>
        <v>0</v>
      </c>
      <c r="Q31" s="7">
        <v>0</v>
      </c>
      <c r="R31" s="7">
        <f t="shared" si="5"/>
        <v>0</v>
      </c>
      <c r="S31" s="9">
        <f>R31*[1]Лист1!$B$45</f>
        <v>0</v>
      </c>
      <c r="T31" s="7">
        <v>0</v>
      </c>
      <c r="U31" s="7">
        <f t="shared" si="6"/>
        <v>0</v>
      </c>
      <c r="V31" s="9">
        <f>U31*[1]Лист1!$B$44</f>
        <v>0</v>
      </c>
      <c r="W31" s="10">
        <v>145</v>
      </c>
      <c r="X31" s="7">
        <f t="shared" si="7"/>
        <v>145</v>
      </c>
      <c r="Y31" s="9">
        <f>X31*[1]Лист1!$B$43</f>
        <v>10033.795091111935</v>
      </c>
      <c r="Z31" s="7">
        <v>0</v>
      </c>
      <c r="AA31" s="7">
        <f t="shared" si="8"/>
        <v>0</v>
      </c>
      <c r="AB31" s="9">
        <f>AA31*[1]Лист1!$B$42</f>
        <v>0</v>
      </c>
      <c r="AC31" s="10">
        <v>100</v>
      </c>
      <c r="AD31" s="7">
        <f t="shared" si="9"/>
        <v>100</v>
      </c>
      <c r="AE31" s="9">
        <f>AD31*[1]Лист1!$B$41</f>
        <v>3730.9408702119745</v>
      </c>
      <c r="AF31" s="7">
        <v>0</v>
      </c>
      <c r="AG31" s="7">
        <f t="shared" si="10"/>
        <v>0</v>
      </c>
      <c r="AH31" s="9">
        <f>AG31*[1]Лист1!$B$40</f>
        <v>0</v>
      </c>
      <c r="AI31" s="7">
        <v>0</v>
      </c>
      <c r="AJ31" s="7">
        <f t="shared" si="11"/>
        <v>0</v>
      </c>
      <c r="AK31" s="9">
        <f>AJ31*[1]Лист1!$B$40</f>
        <v>0</v>
      </c>
      <c r="AL31" s="10">
        <v>55</v>
      </c>
      <c r="AM31" s="7">
        <f t="shared" si="12"/>
        <v>55</v>
      </c>
      <c r="AN31" s="9">
        <f>AM31*[1]Лист1!$B$39</f>
        <v>1116.7720342134623</v>
      </c>
      <c r="AO31" s="7">
        <v>0</v>
      </c>
      <c r="AP31" s="7">
        <f t="shared" si="13"/>
        <v>0</v>
      </c>
      <c r="AQ31" s="9">
        <f>AP31*[1]Лист1!$B$38</f>
        <v>0</v>
      </c>
      <c r="AR31" s="7">
        <v>0</v>
      </c>
      <c r="AS31" s="7">
        <f t="shared" si="17"/>
        <v>0</v>
      </c>
      <c r="AT31" s="9">
        <f>AS31*[1]Лист1!$B$37</f>
        <v>0</v>
      </c>
      <c r="AU31" s="7">
        <v>0</v>
      </c>
      <c r="AV31" s="7">
        <f t="shared" si="14"/>
        <v>0</v>
      </c>
      <c r="AW31" s="7">
        <f t="shared" si="14"/>
        <v>0</v>
      </c>
      <c r="AX31" s="7">
        <v>0</v>
      </c>
      <c r="AY31" s="7">
        <f t="shared" si="15"/>
        <v>0</v>
      </c>
      <c r="AZ31" s="9">
        <f>AY31*[1]Лист1!$B$35</f>
        <v>0</v>
      </c>
      <c r="BA31" s="7">
        <v>0</v>
      </c>
      <c r="BB31" s="7">
        <f t="shared" si="16"/>
        <v>0</v>
      </c>
      <c r="BC31" s="9">
        <f>BB31*[1]Лист1!$B$33</f>
        <v>0</v>
      </c>
      <c r="BD31" s="1"/>
      <c r="BE31" s="1"/>
      <c r="BF31" s="1"/>
      <c r="BG31" s="1"/>
      <c r="BH31" s="1"/>
      <c r="BI31" s="1"/>
    </row>
    <row r="32" spans="1:61" ht="14.25" customHeight="1" x14ac:dyDescent="0.25">
      <c r="A32" s="6" t="s">
        <v>48</v>
      </c>
      <c r="B32" s="10">
        <v>0</v>
      </c>
      <c r="C32" s="10">
        <f t="shared" si="0"/>
        <v>0</v>
      </c>
      <c r="D32" s="10"/>
      <c r="E32" s="10">
        <v>0</v>
      </c>
      <c r="F32" s="7">
        <f t="shared" si="1"/>
        <v>0</v>
      </c>
      <c r="G32" s="7"/>
      <c r="H32" s="10">
        <v>0</v>
      </c>
      <c r="I32" s="7">
        <f t="shared" si="2"/>
        <v>0</v>
      </c>
      <c r="J32" s="7"/>
      <c r="K32" s="10">
        <v>0</v>
      </c>
      <c r="L32" s="7">
        <f t="shared" si="3"/>
        <v>0</v>
      </c>
      <c r="M32" s="7"/>
      <c r="N32" s="7">
        <v>0</v>
      </c>
      <c r="O32" s="7">
        <f t="shared" si="4"/>
        <v>0</v>
      </c>
      <c r="P32" s="9">
        <f>O32*[1]Лист1!$B$46</f>
        <v>0</v>
      </c>
      <c r="Q32" s="7">
        <v>0</v>
      </c>
      <c r="R32" s="7">
        <f t="shared" si="5"/>
        <v>0</v>
      </c>
      <c r="S32" s="9">
        <f>R32*[1]Лист1!$B$45</f>
        <v>0</v>
      </c>
      <c r="T32" s="7">
        <v>0</v>
      </c>
      <c r="U32" s="7">
        <f t="shared" si="6"/>
        <v>0</v>
      </c>
      <c r="V32" s="9">
        <f>U32*[1]Лист1!$B$44</f>
        <v>0</v>
      </c>
      <c r="W32" s="7">
        <v>0</v>
      </c>
      <c r="X32" s="7">
        <f t="shared" si="7"/>
        <v>0</v>
      </c>
      <c r="Y32" s="9">
        <f>X32*[1]Лист1!$B$43</f>
        <v>0</v>
      </c>
      <c r="Z32" s="7">
        <v>0</v>
      </c>
      <c r="AA32" s="7">
        <f t="shared" si="8"/>
        <v>0</v>
      </c>
      <c r="AB32" s="9">
        <f>AA32*[1]Лист1!$B$42</f>
        <v>0</v>
      </c>
      <c r="AC32" s="7">
        <v>78</v>
      </c>
      <c r="AD32" s="7">
        <f t="shared" si="9"/>
        <v>78</v>
      </c>
      <c r="AE32" s="9">
        <f>AD32*[1]Лист1!$B$41</f>
        <v>2910.1338787653403</v>
      </c>
      <c r="AF32" s="7">
        <v>0</v>
      </c>
      <c r="AG32" s="7">
        <f t="shared" si="10"/>
        <v>0</v>
      </c>
      <c r="AH32" s="9">
        <f>AG32*[1]Лист1!$B$40</f>
        <v>0</v>
      </c>
      <c r="AI32" s="7">
        <v>42</v>
      </c>
      <c r="AJ32" s="7">
        <f t="shared" si="11"/>
        <v>42</v>
      </c>
      <c r="AK32" s="9">
        <f>AJ32*[1]Лист1!$B$40</f>
        <v>1138.2484194867982</v>
      </c>
      <c r="AL32" s="7">
        <v>0</v>
      </c>
      <c r="AM32" s="7">
        <f t="shared" si="12"/>
        <v>0</v>
      </c>
      <c r="AN32" s="9">
        <f>AM32*[1]Лист1!$B$39</f>
        <v>0</v>
      </c>
      <c r="AO32" s="7">
        <v>0</v>
      </c>
      <c r="AP32" s="7">
        <f t="shared" si="13"/>
        <v>0</v>
      </c>
      <c r="AQ32" s="9">
        <f>AP32*[1]Лист1!$B$38</f>
        <v>0</v>
      </c>
      <c r="AR32" s="7">
        <v>0</v>
      </c>
      <c r="AS32" s="7">
        <f t="shared" si="17"/>
        <v>0</v>
      </c>
      <c r="AT32" s="9">
        <f>AS32*[1]Лист1!$B$37</f>
        <v>0</v>
      </c>
      <c r="AU32" s="7">
        <v>0</v>
      </c>
      <c r="AV32" s="7">
        <f t="shared" si="14"/>
        <v>0</v>
      </c>
      <c r="AW32" s="7">
        <f t="shared" si="14"/>
        <v>0</v>
      </c>
      <c r="AX32" s="7">
        <v>0</v>
      </c>
      <c r="AY32" s="7">
        <f t="shared" si="15"/>
        <v>0</v>
      </c>
      <c r="AZ32" s="9">
        <f>AY32*[1]Лист1!$B$35</f>
        <v>0</v>
      </c>
      <c r="BA32" s="7">
        <v>0</v>
      </c>
      <c r="BB32" s="7">
        <f t="shared" si="16"/>
        <v>0</v>
      </c>
      <c r="BC32" s="9">
        <f>BB32*[1]Лист1!$B$33</f>
        <v>0</v>
      </c>
      <c r="BD32" s="1"/>
      <c r="BE32" s="1"/>
      <c r="BF32" s="1"/>
      <c r="BG32" s="1"/>
      <c r="BH32" s="1"/>
      <c r="BI32" s="1"/>
    </row>
    <row r="33" spans="1:61" ht="14.25" customHeight="1" x14ac:dyDescent="0.25">
      <c r="A33" s="6" t="s">
        <v>49</v>
      </c>
      <c r="B33" s="10">
        <v>0</v>
      </c>
      <c r="C33" s="10">
        <f t="shared" si="0"/>
        <v>0</v>
      </c>
      <c r="D33" s="10"/>
      <c r="E33" s="10">
        <v>0</v>
      </c>
      <c r="F33" s="7">
        <f t="shared" si="1"/>
        <v>0</v>
      </c>
      <c r="G33" s="7"/>
      <c r="H33" s="10">
        <v>0</v>
      </c>
      <c r="I33" s="7">
        <f t="shared" si="2"/>
        <v>0</v>
      </c>
      <c r="J33" s="7"/>
      <c r="K33" s="10">
        <v>0</v>
      </c>
      <c r="L33" s="7">
        <f t="shared" si="3"/>
        <v>0</v>
      </c>
      <c r="M33" s="7"/>
      <c r="N33" s="7">
        <v>0</v>
      </c>
      <c r="O33" s="7">
        <f t="shared" si="4"/>
        <v>0</v>
      </c>
      <c r="P33" s="9">
        <f>O33*[1]Лист1!$B$46</f>
        <v>0</v>
      </c>
      <c r="Q33" s="7">
        <v>0</v>
      </c>
      <c r="R33" s="7">
        <f t="shared" si="5"/>
        <v>0</v>
      </c>
      <c r="S33" s="9">
        <f>R33*[1]Лист1!$B$45</f>
        <v>0</v>
      </c>
      <c r="T33" s="7">
        <v>0</v>
      </c>
      <c r="U33" s="7">
        <f t="shared" si="6"/>
        <v>0</v>
      </c>
      <c r="V33" s="9">
        <f>U33*[1]Лист1!$B$44</f>
        <v>0</v>
      </c>
      <c r="W33" s="7">
        <v>0</v>
      </c>
      <c r="X33" s="7">
        <f t="shared" si="7"/>
        <v>0</v>
      </c>
      <c r="Y33" s="9">
        <f>X33*[1]Лист1!$B$43</f>
        <v>0</v>
      </c>
      <c r="Z33" s="7">
        <v>0</v>
      </c>
      <c r="AA33" s="7">
        <f t="shared" si="8"/>
        <v>0</v>
      </c>
      <c r="AB33" s="9">
        <f>AA33*[1]Лист1!$B$42</f>
        <v>0</v>
      </c>
      <c r="AC33" s="7">
        <v>0</v>
      </c>
      <c r="AD33" s="7">
        <f t="shared" si="9"/>
        <v>0</v>
      </c>
      <c r="AE33" s="9">
        <f>AD33*[1]Лист1!$B$41</f>
        <v>0</v>
      </c>
      <c r="AF33" s="7">
        <v>0</v>
      </c>
      <c r="AG33" s="7">
        <f t="shared" si="10"/>
        <v>0</v>
      </c>
      <c r="AH33" s="9">
        <f>AG33*[1]Лист1!$B$40</f>
        <v>0</v>
      </c>
      <c r="AI33" s="7">
        <v>0</v>
      </c>
      <c r="AJ33" s="7">
        <f t="shared" si="11"/>
        <v>0</v>
      </c>
      <c r="AK33" s="9">
        <f>AJ33*[1]Лист1!$B$40</f>
        <v>0</v>
      </c>
      <c r="AL33" s="7">
        <v>0</v>
      </c>
      <c r="AM33" s="7">
        <f t="shared" si="12"/>
        <v>0</v>
      </c>
      <c r="AN33" s="9">
        <f>AM33*[1]Лист1!$B$39</f>
        <v>0</v>
      </c>
      <c r="AO33" s="7">
        <v>0</v>
      </c>
      <c r="AP33" s="7">
        <f t="shared" si="13"/>
        <v>0</v>
      </c>
      <c r="AQ33" s="9">
        <f>AP33*[1]Лист1!$B$38</f>
        <v>0</v>
      </c>
      <c r="AR33" s="7">
        <v>0</v>
      </c>
      <c r="AS33" s="7">
        <f t="shared" si="17"/>
        <v>0</v>
      </c>
      <c r="AT33" s="9">
        <f>AS33*[1]Лист1!$B$37</f>
        <v>0</v>
      </c>
      <c r="AU33" s="7">
        <v>0</v>
      </c>
      <c r="AV33" s="7">
        <f t="shared" si="14"/>
        <v>0</v>
      </c>
      <c r="AW33" s="7">
        <f t="shared" si="14"/>
        <v>0</v>
      </c>
      <c r="AX33" s="7">
        <v>0</v>
      </c>
      <c r="AY33" s="7">
        <f t="shared" si="15"/>
        <v>0</v>
      </c>
      <c r="AZ33" s="9">
        <f>AY33*[1]Лист1!$B$35</f>
        <v>0</v>
      </c>
      <c r="BA33" s="7">
        <v>0</v>
      </c>
      <c r="BB33" s="7">
        <f t="shared" si="16"/>
        <v>0</v>
      </c>
      <c r="BC33" s="9">
        <f>BB33*[1]Лист1!$B$33</f>
        <v>0</v>
      </c>
      <c r="BD33" s="1"/>
      <c r="BE33" s="1"/>
      <c r="BF33" s="1"/>
      <c r="BG33" s="1"/>
      <c r="BH33" s="1"/>
      <c r="BI33" s="1"/>
    </row>
    <row r="34" spans="1:61" ht="14.25" customHeight="1" x14ac:dyDescent="0.25">
      <c r="A34" s="6" t="s">
        <v>50</v>
      </c>
      <c r="B34" s="10">
        <v>0</v>
      </c>
      <c r="C34" s="10">
        <f t="shared" si="0"/>
        <v>0</v>
      </c>
      <c r="D34" s="10"/>
      <c r="E34" s="10">
        <v>0</v>
      </c>
      <c r="F34" s="7">
        <f t="shared" si="1"/>
        <v>0</v>
      </c>
      <c r="G34" s="7"/>
      <c r="H34" s="10">
        <v>0</v>
      </c>
      <c r="I34" s="7">
        <f t="shared" si="2"/>
        <v>0</v>
      </c>
      <c r="J34" s="7"/>
      <c r="K34" s="10">
        <v>0</v>
      </c>
      <c r="L34" s="7">
        <f t="shared" si="3"/>
        <v>0</v>
      </c>
      <c r="M34" s="7"/>
      <c r="N34" s="7">
        <v>0</v>
      </c>
      <c r="O34" s="7">
        <f t="shared" si="4"/>
        <v>0</v>
      </c>
      <c r="P34" s="9">
        <f>O34*[1]Лист1!$B$46</f>
        <v>0</v>
      </c>
      <c r="Q34" s="7">
        <v>0</v>
      </c>
      <c r="R34" s="7">
        <f t="shared" si="5"/>
        <v>0</v>
      </c>
      <c r="S34" s="9">
        <f>R34*[1]Лист1!$B$45</f>
        <v>0</v>
      </c>
      <c r="T34" s="7">
        <v>0</v>
      </c>
      <c r="U34" s="7">
        <f t="shared" si="6"/>
        <v>0</v>
      </c>
      <c r="V34" s="9">
        <f>U34*[1]Лист1!$B$44</f>
        <v>0</v>
      </c>
      <c r="W34" s="7">
        <v>0</v>
      </c>
      <c r="X34" s="7">
        <f t="shared" si="7"/>
        <v>0</v>
      </c>
      <c r="Y34" s="9">
        <f>X34*[1]Лист1!$B$43</f>
        <v>0</v>
      </c>
      <c r="Z34" s="7">
        <v>0</v>
      </c>
      <c r="AA34" s="7">
        <f t="shared" si="8"/>
        <v>0</v>
      </c>
      <c r="AB34" s="9">
        <f>AA34*[1]Лист1!$B$42</f>
        <v>0</v>
      </c>
      <c r="AC34" s="10"/>
      <c r="AD34" s="7">
        <f t="shared" si="9"/>
        <v>0</v>
      </c>
      <c r="AE34" s="9">
        <f>AD34*[1]Лист1!$B$41</f>
        <v>0</v>
      </c>
      <c r="AF34" s="7">
        <v>0</v>
      </c>
      <c r="AG34" s="7">
        <f t="shared" si="10"/>
        <v>0</v>
      </c>
      <c r="AH34" s="9">
        <f>AG34*[1]Лист1!$B$40</f>
        <v>0</v>
      </c>
      <c r="AI34" s="7">
        <v>40</v>
      </c>
      <c r="AJ34" s="7">
        <f t="shared" si="11"/>
        <v>40</v>
      </c>
      <c r="AK34" s="9">
        <f>AJ34*[1]Лист1!$B$40</f>
        <v>1084.0461137969505</v>
      </c>
      <c r="AL34" s="7">
        <v>0</v>
      </c>
      <c r="AM34" s="7">
        <f t="shared" si="12"/>
        <v>0</v>
      </c>
      <c r="AN34" s="9">
        <f>AM34*[1]Лист1!$B$39</f>
        <v>0</v>
      </c>
      <c r="AO34" s="7">
        <v>0</v>
      </c>
      <c r="AP34" s="7">
        <f t="shared" si="13"/>
        <v>0</v>
      </c>
      <c r="AQ34" s="9">
        <f>AP34*[1]Лист1!$B$38</f>
        <v>0</v>
      </c>
      <c r="AR34" s="7">
        <v>0</v>
      </c>
      <c r="AS34" s="7">
        <f t="shared" si="17"/>
        <v>0</v>
      </c>
      <c r="AT34" s="9">
        <f>AS34*[1]Лист1!$B$37</f>
        <v>0</v>
      </c>
      <c r="AU34" s="7">
        <v>0</v>
      </c>
      <c r="AV34" s="7">
        <f t="shared" si="14"/>
        <v>0</v>
      </c>
      <c r="AW34" s="7">
        <f t="shared" si="14"/>
        <v>0</v>
      </c>
      <c r="AX34" s="10">
        <v>14</v>
      </c>
      <c r="AY34" s="7">
        <f t="shared" si="15"/>
        <v>14</v>
      </c>
      <c r="AZ34" s="9">
        <f>AY34*[1]Лист1!$B$35</f>
        <v>155.67125325399775</v>
      </c>
      <c r="BA34" s="7">
        <v>0</v>
      </c>
      <c r="BB34" s="7">
        <f t="shared" si="16"/>
        <v>0</v>
      </c>
      <c r="BC34" s="9">
        <f>BB34*[1]Лист1!$B$33</f>
        <v>0</v>
      </c>
      <c r="BD34" s="1"/>
      <c r="BE34" s="1"/>
      <c r="BF34" s="1"/>
      <c r="BG34" s="1"/>
      <c r="BH34" s="1"/>
      <c r="BI34" s="1"/>
    </row>
    <row r="35" spans="1:61" ht="14.25" customHeight="1" x14ac:dyDescent="0.25">
      <c r="A35" s="6" t="s">
        <v>51</v>
      </c>
      <c r="B35" s="10">
        <v>0</v>
      </c>
      <c r="C35" s="10">
        <f t="shared" si="0"/>
        <v>0</v>
      </c>
      <c r="D35" s="10"/>
      <c r="E35" s="10">
        <v>0</v>
      </c>
      <c r="F35" s="7">
        <f t="shared" si="1"/>
        <v>0</v>
      </c>
      <c r="G35" s="7"/>
      <c r="H35" s="10">
        <v>0</v>
      </c>
      <c r="I35" s="7">
        <f t="shared" si="2"/>
        <v>0</v>
      </c>
      <c r="J35" s="7"/>
      <c r="K35" s="10">
        <v>0</v>
      </c>
      <c r="L35" s="7">
        <f t="shared" si="3"/>
        <v>0</v>
      </c>
      <c r="M35" s="7"/>
      <c r="N35" s="7">
        <v>0</v>
      </c>
      <c r="O35" s="7">
        <f t="shared" si="4"/>
        <v>0</v>
      </c>
      <c r="P35" s="9">
        <f>O35*[1]Лист1!$B$46</f>
        <v>0</v>
      </c>
      <c r="Q35" s="7">
        <v>0</v>
      </c>
      <c r="R35" s="7">
        <f t="shared" si="5"/>
        <v>0</v>
      </c>
      <c r="S35" s="9">
        <f>R35*[1]Лист1!$B$45</f>
        <v>0</v>
      </c>
      <c r="T35" s="7">
        <v>0</v>
      </c>
      <c r="U35" s="7">
        <f t="shared" si="6"/>
        <v>0</v>
      </c>
      <c r="V35" s="9">
        <f>U35*[1]Лист1!$B$44</f>
        <v>0</v>
      </c>
      <c r="W35" s="7">
        <v>0</v>
      </c>
      <c r="X35" s="7">
        <f t="shared" si="7"/>
        <v>0</v>
      </c>
      <c r="Y35" s="9">
        <f>X35*[1]Лист1!$B$43</f>
        <v>0</v>
      </c>
      <c r="Z35" s="7">
        <v>0</v>
      </c>
      <c r="AA35" s="7">
        <f t="shared" si="8"/>
        <v>0</v>
      </c>
      <c r="AB35" s="9">
        <f>AA35*[1]Лист1!$B$42</f>
        <v>0</v>
      </c>
      <c r="AC35" s="7">
        <v>0</v>
      </c>
      <c r="AD35" s="7">
        <f t="shared" si="9"/>
        <v>0</v>
      </c>
      <c r="AE35" s="9">
        <f>AD35*[1]Лист1!$B$41</f>
        <v>0</v>
      </c>
      <c r="AF35" s="7">
        <v>0</v>
      </c>
      <c r="AG35" s="7">
        <f t="shared" si="10"/>
        <v>0</v>
      </c>
      <c r="AH35" s="9">
        <f>AG35*[1]Лист1!$B$40</f>
        <v>0</v>
      </c>
      <c r="AI35" s="7">
        <v>0</v>
      </c>
      <c r="AJ35" s="7">
        <f t="shared" si="11"/>
        <v>0</v>
      </c>
      <c r="AK35" s="9">
        <f>AJ35*[1]Лист1!$B$40</f>
        <v>0</v>
      </c>
      <c r="AL35" s="7">
        <v>0</v>
      </c>
      <c r="AM35" s="7">
        <f t="shared" si="12"/>
        <v>0</v>
      </c>
      <c r="AN35" s="9">
        <f>AM35*[1]Лист1!$B$39</f>
        <v>0</v>
      </c>
      <c r="AO35" s="7">
        <v>0</v>
      </c>
      <c r="AP35" s="7">
        <f t="shared" si="13"/>
        <v>0</v>
      </c>
      <c r="AQ35" s="9">
        <f>AP35*[1]Лист1!$B$38</f>
        <v>0</v>
      </c>
      <c r="AR35" s="7">
        <v>0</v>
      </c>
      <c r="AS35" s="7">
        <f t="shared" si="17"/>
        <v>0</v>
      </c>
      <c r="AT35" s="9">
        <f>AS35*[1]Лист1!$B$37</f>
        <v>0</v>
      </c>
      <c r="AU35" s="7">
        <v>0</v>
      </c>
      <c r="AV35" s="7">
        <f t="shared" si="14"/>
        <v>0</v>
      </c>
      <c r="AW35" s="7">
        <f t="shared" si="14"/>
        <v>0</v>
      </c>
      <c r="AX35" s="7">
        <v>0</v>
      </c>
      <c r="AY35" s="7">
        <f t="shared" si="15"/>
        <v>0</v>
      </c>
      <c r="AZ35" s="9">
        <f>AY35*[1]Лист1!$B$35</f>
        <v>0</v>
      </c>
      <c r="BA35" s="7">
        <v>0</v>
      </c>
      <c r="BB35" s="7">
        <f t="shared" si="16"/>
        <v>0</v>
      </c>
      <c r="BC35" s="9">
        <f>BB35*[1]Лист1!$B$33</f>
        <v>0</v>
      </c>
      <c r="BD35" s="1"/>
      <c r="BE35" s="1"/>
      <c r="BF35" s="1"/>
      <c r="BG35" s="1"/>
      <c r="BH35" s="1"/>
      <c r="BI35" s="1"/>
    </row>
    <row r="36" spans="1:61" ht="14.25" customHeight="1" x14ac:dyDescent="0.25">
      <c r="A36" s="6" t="s">
        <v>52</v>
      </c>
      <c r="B36" s="10">
        <v>0</v>
      </c>
      <c r="C36" s="10">
        <f t="shared" si="0"/>
        <v>0</v>
      </c>
      <c r="D36" s="10"/>
      <c r="E36" s="10">
        <v>0</v>
      </c>
      <c r="F36" s="7">
        <f t="shared" si="1"/>
        <v>0</v>
      </c>
      <c r="G36" s="7"/>
      <c r="H36" s="10">
        <v>0</v>
      </c>
      <c r="I36" s="7">
        <f t="shared" si="2"/>
        <v>0</v>
      </c>
      <c r="J36" s="7"/>
      <c r="K36" s="10">
        <v>0</v>
      </c>
      <c r="L36" s="7">
        <f t="shared" si="3"/>
        <v>0</v>
      </c>
      <c r="M36" s="7"/>
      <c r="N36" s="7">
        <v>1891</v>
      </c>
      <c r="O36" s="7">
        <f t="shared" si="4"/>
        <v>1891</v>
      </c>
      <c r="P36" s="9">
        <f>O36*[1]Лист1!$B$46</f>
        <v>359247.80587579025</v>
      </c>
      <c r="Q36" s="10">
        <v>590</v>
      </c>
      <c r="R36" s="7">
        <f t="shared" si="5"/>
        <v>590</v>
      </c>
      <c r="S36" s="9">
        <f>R36*[1]Лист1!$B$45</f>
        <v>80469.505392339168</v>
      </c>
      <c r="T36" s="10">
        <f>242+20</f>
        <v>262</v>
      </c>
      <c r="U36" s="7">
        <f t="shared" si="6"/>
        <v>262</v>
      </c>
      <c r="V36" s="9">
        <f>U36*[1]Лист1!$B$44</f>
        <v>29247.248047601341</v>
      </c>
      <c r="W36" s="10">
        <f>395+50</f>
        <v>445</v>
      </c>
      <c r="X36" s="7">
        <f t="shared" si="7"/>
        <v>445</v>
      </c>
      <c r="Y36" s="9">
        <f>X36*[1]Лист1!$B$43</f>
        <v>30793.371141688356</v>
      </c>
      <c r="Z36" s="10">
        <f>533+337</f>
        <v>870</v>
      </c>
      <c r="AA36" s="7">
        <f t="shared" si="8"/>
        <v>870</v>
      </c>
      <c r="AB36" s="9">
        <f>AA36*[1]Лист1!$B$42</f>
        <v>36640.944589066567</v>
      </c>
      <c r="AC36" s="10">
        <f>117+281</f>
        <v>398</v>
      </c>
      <c r="AD36" s="7">
        <f t="shared" si="9"/>
        <v>398</v>
      </c>
      <c r="AE36" s="9">
        <f>AD36*[1]Лист1!$B$41</f>
        <v>14849.14466344366</v>
      </c>
      <c r="AF36" s="7">
        <v>0</v>
      </c>
      <c r="AG36" s="7">
        <f t="shared" si="10"/>
        <v>0</v>
      </c>
      <c r="AH36" s="9">
        <f>AG36*[1]Лист1!$B$40</f>
        <v>0</v>
      </c>
      <c r="AI36" s="10">
        <f>1254+339</f>
        <v>1593</v>
      </c>
      <c r="AJ36" s="7">
        <f t="shared" si="11"/>
        <v>1593</v>
      </c>
      <c r="AK36" s="9">
        <f>AJ36*[1]Лист1!$B$40</f>
        <v>43172.136481963556</v>
      </c>
      <c r="AL36" s="10">
        <f>655+530</f>
        <v>1185</v>
      </c>
      <c r="AM36" s="7">
        <f t="shared" si="12"/>
        <v>1185</v>
      </c>
      <c r="AN36" s="9">
        <f>AM36*[1]Лист1!$B$39</f>
        <v>24061.36110078096</v>
      </c>
      <c r="AO36" s="10">
        <v>163</v>
      </c>
      <c r="AP36" s="7">
        <f t="shared" si="13"/>
        <v>163</v>
      </c>
      <c r="AQ36" s="9">
        <f>AP36*[1]Лист1!$B$38</f>
        <v>2745.9650427668275</v>
      </c>
      <c r="AR36" s="10">
        <f>206+455</f>
        <v>661</v>
      </c>
      <c r="AS36" s="7">
        <f t="shared" si="17"/>
        <v>661</v>
      </c>
      <c r="AT36" s="9">
        <v>9120</v>
      </c>
      <c r="AU36" s="7">
        <v>0</v>
      </c>
      <c r="AV36" s="7">
        <f t="shared" si="14"/>
        <v>0</v>
      </c>
      <c r="AW36" s="7">
        <f t="shared" si="14"/>
        <v>0</v>
      </c>
      <c r="AX36" s="7">
        <v>0</v>
      </c>
      <c r="AY36" s="7">
        <f t="shared" si="15"/>
        <v>0</v>
      </c>
      <c r="AZ36" s="9">
        <f>AY36*[1]Лист1!$B$35</f>
        <v>0</v>
      </c>
      <c r="BA36" s="7">
        <v>0</v>
      </c>
      <c r="BB36" s="7">
        <f t="shared" si="16"/>
        <v>0</v>
      </c>
      <c r="BC36" s="9">
        <f>BB36*[1]Лист1!$B$33</f>
        <v>0</v>
      </c>
      <c r="BD36" s="1"/>
      <c r="BE36" s="1"/>
      <c r="BF36" s="1"/>
      <c r="BG36" s="1"/>
      <c r="BH36" s="1"/>
      <c r="BI36" s="1"/>
    </row>
    <row r="37" spans="1:61" ht="14.25" customHeight="1" x14ac:dyDescent="0.25">
      <c r="A37" s="6" t="s">
        <v>53</v>
      </c>
      <c r="B37" s="10">
        <v>0</v>
      </c>
      <c r="C37" s="10">
        <f t="shared" si="0"/>
        <v>0</v>
      </c>
      <c r="D37" s="10"/>
      <c r="E37" s="10">
        <v>0</v>
      </c>
      <c r="F37" s="7">
        <f t="shared" si="1"/>
        <v>0</v>
      </c>
      <c r="G37" s="7"/>
      <c r="H37" s="10">
        <v>0</v>
      </c>
      <c r="I37" s="7">
        <f t="shared" si="2"/>
        <v>0</v>
      </c>
      <c r="J37" s="7"/>
      <c r="K37" s="10">
        <v>0</v>
      </c>
      <c r="L37" s="7">
        <f t="shared" si="3"/>
        <v>0</v>
      </c>
      <c r="M37" s="7"/>
      <c r="N37" s="7">
        <v>0</v>
      </c>
      <c r="O37" s="7">
        <f t="shared" si="4"/>
        <v>0</v>
      </c>
      <c r="P37" s="9">
        <f>O37*[1]Лист1!$B$46</f>
        <v>0</v>
      </c>
      <c r="Q37" s="7">
        <v>0</v>
      </c>
      <c r="R37" s="7">
        <f t="shared" si="5"/>
        <v>0</v>
      </c>
      <c r="S37" s="9">
        <f>R37*[1]Лист1!$B$45</f>
        <v>0</v>
      </c>
      <c r="T37" s="7">
        <v>0</v>
      </c>
      <c r="U37" s="7">
        <f t="shared" si="6"/>
        <v>0</v>
      </c>
      <c r="V37" s="9">
        <f>U37*[1]Лист1!$B$44</f>
        <v>0</v>
      </c>
      <c r="W37" s="7">
        <v>175</v>
      </c>
      <c r="X37" s="7">
        <f t="shared" si="7"/>
        <v>175</v>
      </c>
      <c r="Y37" s="9">
        <f>X37*[1]Лист1!$B$43</f>
        <v>12109.752696169578</v>
      </c>
      <c r="Z37" s="7">
        <v>945</v>
      </c>
      <c r="AA37" s="7">
        <f t="shared" si="8"/>
        <v>945</v>
      </c>
      <c r="AB37" s="9">
        <f>AA37*[1]Лист1!$B$42</f>
        <v>39799.646708813685</v>
      </c>
      <c r="AC37" s="7">
        <v>0</v>
      </c>
      <c r="AD37" s="7">
        <f t="shared" si="9"/>
        <v>0</v>
      </c>
      <c r="AE37" s="9">
        <f>AD37*[1]Лист1!$B$41</f>
        <v>0</v>
      </c>
      <c r="AF37" s="7">
        <v>30</v>
      </c>
      <c r="AG37" s="7">
        <f t="shared" si="10"/>
        <v>30</v>
      </c>
      <c r="AH37" s="9">
        <f>AG37*[1]Лист1!$B$40</f>
        <v>813.03458534771289</v>
      </c>
      <c r="AI37" s="7">
        <v>65</v>
      </c>
      <c r="AJ37" s="7">
        <f t="shared" si="11"/>
        <v>65</v>
      </c>
      <c r="AK37" s="9">
        <f>AJ37*[1]Лист1!$B$40</f>
        <v>1761.5749349200446</v>
      </c>
      <c r="AL37" s="7">
        <f>160+199</f>
        <v>359</v>
      </c>
      <c r="AM37" s="7">
        <f t="shared" si="12"/>
        <v>359</v>
      </c>
      <c r="AN37" s="9">
        <f>AM37*[1]Лист1!$B$39</f>
        <v>7289.4756415024176</v>
      </c>
      <c r="AO37" s="7">
        <v>45</v>
      </c>
      <c r="AP37" s="7">
        <f t="shared" si="13"/>
        <v>45</v>
      </c>
      <c r="AQ37" s="9">
        <f>AP37*[1]Лист1!$B$38</f>
        <v>758.08850873930828</v>
      </c>
      <c r="AR37" s="7">
        <f>100+222</f>
        <v>322</v>
      </c>
      <c r="AS37" s="7">
        <f t="shared" si="17"/>
        <v>322</v>
      </c>
      <c r="AT37" s="9">
        <v>4443</v>
      </c>
      <c r="AU37" s="7">
        <v>0</v>
      </c>
      <c r="AV37" s="7">
        <f t="shared" si="14"/>
        <v>0</v>
      </c>
      <c r="AW37" s="7">
        <f t="shared" si="14"/>
        <v>0</v>
      </c>
      <c r="AX37" s="7">
        <v>20</v>
      </c>
      <c r="AY37" s="7">
        <f t="shared" si="15"/>
        <v>20</v>
      </c>
      <c r="AZ37" s="9">
        <f>AY37*[1]Лист1!$B$35</f>
        <v>222.38750464856821</v>
      </c>
      <c r="BA37" s="7">
        <v>0</v>
      </c>
      <c r="BB37" s="7">
        <f t="shared" si="16"/>
        <v>0</v>
      </c>
      <c r="BC37" s="9">
        <f>BB37*[1]Лист1!$B$33</f>
        <v>0</v>
      </c>
      <c r="BD37" s="1"/>
      <c r="BE37" s="1"/>
      <c r="BF37" s="1"/>
      <c r="BG37" s="1"/>
      <c r="BH37" s="1"/>
      <c r="BI37" s="1"/>
    </row>
    <row r="38" spans="1:61" ht="14.25" customHeight="1" x14ac:dyDescent="0.25">
      <c r="A38" s="6" t="s">
        <v>54</v>
      </c>
      <c r="B38" s="10">
        <v>0</v>
      </c>
      <c r="C38" s="10">
        <f t="shared" si="0"/>
        <v>0</v>
      </c>
      <c r="D38" s="10"/>
      <c r="E38" s="10">
        <v>0</v>
      </c>
      <c r="F38" s="7">
        <f t="shared" si="1"/>
        <v>0</v>
      </c>
      <c r="G38" s="7"/>
      <c r="H38" s="10">
        <v>0</v>
      </c>
      <c r="I38" s="7">
        <f t="shared" si="2"/>
        <v>0</v>
      </c>
      <c r="J38" s="7"/>
      <c r="K38" s="10">
        <v>0</v>
      </c>
      <c r="L38" s="7">
        <f t="shared" si="3"/>
        <v>0</v>
      </c>
      <c r="M38" s="7"/>
      <c r="N38" s="7">
        <v>0</v>
      </c>
      <c r="O38" s="7">
        <f t="shared" si="4"/>
        <v>0</v>
      </c>
      <c r="P38" s="9">
        <f>O38*[1]Лист1!$B$46</f>
        <v>0</v>
      </c>
      <c r="Q38" s="7">
        <v>0</v>
      </c>
      <c r="R38" s="7">
        <f t="shared" si="5"/>
        <v>0</v>
      </c>
      <c r="S38" s="9">
        <f>R38*[1]Лист1!$B$45</f>
        <v>0</v>
      </c>
      <c r="T38" s="7">
        <v>0</v>
      </c>
      <c r="U38" s="7">
        <f t="shared" si="6"/>
        <v>0</v>
      </c>
      <c r="V38" s="9">
        <f>U38*[1]Лист1!$B$44</f>
        <v>0</v>
      </c>
      <c r="W38" s="7">
        <v>0</v>
      </c>
      <c r="X38" s="7">
        <f t="shared" si="7"/>
        <v>0</v>
      </c>
      <c r="Y38" s="9">
        <f>X38*[1]Лист1!$B$43</f>
        <v>0</v>
      </c>
      <c r="Z38" s="7">
        <v>0</v>
      </c>
      <c r="AA38" s="7">
        <f t="shared" si="8"/>
        <v>0</v>
      </c>
      <c r="AB38" s="9">
        <f>AA38*[1]Лист1!$B$42</f>
        <v>0</v>
      </c>
      <c r="AC38" s="7">
        <v>0</v>
      </c>
      <c r="AD38" s="7">
        <f t="shared" si="9"/>
        <v>0</v>
      </c>
      <c r="AE38" s="9">
        <f>AD38*[1]Лист1!$B$41</f>
        <v>0</v>
      </c>
      <c r="AF38" s="7">
        <v>0</v>
      </c>
      <c r="AG38" s="7">
        <f t="shared" si="10"/>
        <v>0</v>
      </c>
      <c r="AH38" s="9">
        <f>AG38*[1]Лист1!$B$40</f>
        <v>0</v>
      </c>
      <c r="AI38" s="7">
        <v>0</v>
      </c>
      <c r="AJ38" s="7">
        <f t="shared" si="11"/>
        <v>0</v>
      </c>
      <c r="AK38" s="9">
        <f>AJ38*[1]Лист1!$B$40</f>
        <v>0</v>
      </c>
      <c r="AL38" s="7">
        <v>0</v>
      </c>
      <c r="AM38" s="7">
        <f t="shared" si="12"/>
        <v>0</v>
      </c>
      <c r="AN38" s="9">
        <f>AM38*[1]Лист1!$B$39</f>
        <v>0</v>
      </c>
      <c r="AO38" s="7">
        <v>0</v>
      </c>
      <c r="AP38" s="7">
        <f t="shared" si="13"/>
        <v>0</v>
      </c>
      <c r="AQ38" s="9">
        <f>AP38*[1]Лист1!$B$38</f>
        <v>0</v>
      </c>
      <c r="AR38" s="7">
        <v>0</v>
      </c>
      <c r="AS38" s="7">
        <f t="shared" si="17"/>
        <v>0</v>
      </c>
      <c r="AT38" s="9">
        <v>0</v>
      </c>
      <c r="AU38" s="7">
        <v>0</v>
      </c>
      <c r="AV38" s="7">
        <f t="shared" si="14"/>
        <v>0</v>
      </c>
      <c r="AW38" s="7">
        <f t="shared" si="14"/>
        <v>0</v>
      </c>
      <c r="AX38" s="7">
        <v>0</v>
      </c>
      <c r="AY38" s="7">
        <f t="shared" si="15"/>
        <v>0</v>
      </c>
      <c r="AZ38" s="9">
        <f>AY38*[1]Лист1!$B$35</f>
        <v>0</v>
      </c>
      <c r="BA38" s="7">
        <v>0</v>
      </c>
      <c r="BB38" s="7">
        <f t="shared" si="16"/>
        <v>0</v>
      </c>
      <c r="BC38" s="9">
        <f>BB38*[1]Лист1!$B$33</f>
        <v>0</v>
      </c>
      <c r="BD38" s="1"/>
      <c r="BE38" s="1"/>
      <c r="BF38" s="1"/>
      <c r="BG38" s="1"/>
      <c r="BH38" s="1"/>
      <c r="BI38" s="1"/>
    </row>
    <row r="39" spans="1:61" ht="14.25" customHeight="1" x14ac:dyDescent="0.25">
      <c r="A39" s="6" t="s">
        <v>55</v>
      </c>
      <c r="B39" s="10">
        <v>0</v>
      </c>
      <c r="C39" s="10">
        <f t="shared" si="0"/>
        <v>0</v>
      </c>
      <c r="D39" s="10"/>
      <c r="E39" s="10">
        <v>0</v>
      </c>
      <c r="F39" s="7">
        <f t="shared" si="1"/>
        <v>0</v>
      </c>
      <c r="G39" s="7"/>
      <c r="H39" s="10">
        <v>0</v>
      </c>
      <c r="I39" s="7">
        <f t="shared" si="2"/>
        <v>0</v>
      </c>
      <c r="J39" s="7"/>
      <c r="K39" s="10">
        <v>0</v>
      </c>
      <c r="L39" s="7">
        <f t="shared" si="3"/>
        <v>0</v>
      </c>
      <c r="M39" s="7"/>
      <c r="N39" s="7">
        <v>0</v>
      </c>
      <c r="O39" s="7">
        <f t="shared" si="4"/>
        <v>0</v>
      </c>
      <c r="P39" s="9">
        <f>O39*[1]Лист1!$B$46</f>
        <v>0</v>
      </c>
      <c r="Q39" s="7">
        <v>0</v>
      </c>
      <c r="R39" s="7">
        <f t="shared" si="5"/>
        <v>0</v>
      </c>
      <c r="S39" s="9">
        <f>R39*[1]Лист1!$B$45</f>
        <v>0</v>
      </c>
      <c r="T39" s="7">
        <v>0</v>
      </c>
      <c r="U39" s="7">
        <f t="shared" si="6"/>
        <v>0</v>
      </c>
      <c r="V39" s="9">
        <f>U39*[1]Лист1!$B$44</f>
        <v>0</v>
      </c>
      <c r="W39" s="7">
        <v>0</v>
      </c>
      <c r="X39" s="7">
        <f t="shared" si="7"/>
        <v>0</v>
      </c>
      <c r="Y39" s="9">
        <f>X39*[1]Лист1!$B$43</f>
        <v>0</v>
      </c>
      <c r="Z39" s="7">
        <v>45</v>
      </c>
      <c r="AA39" s="7">
        <f t="shared" si="8"/>
        <v>45</v>
      </c>
      <c r="AB39" s="9">
        <f>AA39*[1]Лист1!$B$42</f>
        <v>1895.2212718482708</v>
      </c>
      <c r="AC39" s="7">
        <v>0</v>
      </c>
      <c r="AD39" s="7">
        <f t="shared" si="9"/>
        <v>0</v>
      </c>
      <c r="AE39" s="9">
        <f>AD39*[1]Лист1!$B$41</f>
        <v>0</v>
      </c>
      <c r="AF39" s="7">
        <v>0</v>
      </c>
      <c r="AG39" s="7">
        <f t="shared" si="10"/>
        <v>0</v>
      </c>
      <c r="AH39" s="9">
        <f>AG39*[1]Лист1!$B$40</f>
        <v>0</v>
      </c>
      <c r="AI39" s="7">
        <v>60</v>
      </c>
      <c r="AJ39" s="7">
        <f t="shared" si="11"/>
        <v>60</v>
      </c>
      <c r="AK39" s="9">
        <f>AJ39*[1]Лист1!$B$40</f>
        <v>1626.0691706954258</v>
      </c>
      <c r="AL39" s="7">
        <v>0</v>
      </c>
      <c r="AM39" s="7">
        <f t="shared" si="12"/>
        <v>0</v>
      </c>
      <c r="AN39" s="9">
        <f>AM39*[1]Лист1!$B$39</f>
        <v>0</v>
      </c>
      <c r="AO39" s="7">
        <v>0</v>
      </c>
      <c r="AP39" s="7">
        <f t="shared" si="13"/>
        <v>0</v>
      </c>
      <c r="AQ39" s="9">
        <f>AP39*[1]Лист1!$B$38</f>
        <v>0</v>
      </c>
      <c r="AR39" s="7">
        <v>0</v>
      </c>
      <c r="AS39" s="7">
        <f t="shared" si="17"/>
        <v>0</v>
      </c>
      <c r="AT39" s="9">
        <v>0</v>
      </c>
      <c r="AU39" s="7">
        <v>0</v>
      </c>
      <c r="AV39" s="7">
        <f t="shared" si="14"/>
        <v>0</v>
      </c>
      <c r="AW39" s="7">
        <f t="shared" si="14"/>
        <v>0</v>
      </c>
      <c r="AX39" s="7">
        <v>0</v>
      </c>
      <c r="AY39" s="7">
        <f t="shared" si="15"/>
        <v>0</v>
      </c>
      <c r="AZ39" s="9">
        <f>AY39*[1]Лист1!$B$35</f>
        <v>0</v>
      </c>
      <c r="BA39" s="7">
        <v>0</v>
      </c>
      <c r="BB39" s="7">
        <f t="shared" si="16"/>
        <v>0</v>
      </c>
      <c r="BC39" s="9">
        <f>BB39*[1]Лист1!$B$33</f>
        <v>0</v>
      </c>
      <c r="BD39" s="1"/>
      <c r="BE39" s="1"/>
      <c r="BF39" s="1"/>
      <c r="BG39" s="1"/>
      <c r="BH39" s="1"/>
      <c r="BI39" s="1"/>
    </row>
    <row r="40" spans="1:61" ht="14.25" customHeight="1" x14ac:dyDescent="0.25">
      <c r="A40" s="12" t="s">
        <v>56</v>
      </c>
      <c r="B40" s="13"/>
      <c r="C40" s="14"/>
      <c r="D40" s="10"/>
      <c r="E40" s="10"/>
      <c r="F40" s="7"/>
      <c r="G40" s="7"/>
      <c r="H40" s="10"/>
      <c r="I40" s="7"/>
      <c r="J40" s="7"/>
      <c r="K40" s="10"/>
      <c r="L40" s="7"/>
      <c r="M40" s="7"/>
      <c r="N40" s="7"/>
      <c r="O40" s="7"/>
      <c r="P40" s="9"/>
      <c r="Q40" s="7"/>
      <c r="R40" s="7"/>
      <c r="S40" s="9"/>
      <c r="T40" s="7"/>
      <c r="U40" s="7"/>
      <c r="V40" s="9"/>
      <c r="W40" s="7"/>
      <c r="X40" s="7">
        <f t="shared" si="7"/>
        <v>0</v>
      </c>
      <c r="Y40" s="9">
        <f>X40*[1]Лист1!$B$43</f>
        <v>0</v>
      </c>
      <c r="Z40" s="7"/>
      <c r="AA40" s="7">
        <f t="shared" si="8"/>
        <v>0</v>
      </c>
      <c r="AB40" s="9">
        <f>AA40*[1]Лист1!$B$42</f>
        <v>0</v>
      </c>
      <c r="AC40" s="7"/>
      <c r="AD40" s="7">
        <f t="shared" si="9"/>
        <v>0</v>
      </c>
      <c r="AE40" s="9">
        <f>AD40*[1]Лист1!$B$41</f>
        <v>0</v>
      </c>
      <c r="AF40" s="7"/>
      <c r="AG40" s="7"/>
      <c r="AH40" s="9"/>
      <c r="AI40" s="7">
        <v>33</v>
      </c>
      <c r="AJ40" s="7">
        <f t="shared" si="11"/>
        <v>33</v>
      </c>
      <c r="AK40" s="9">
        <f>AJ40*[1]Лист1!$B$40</f>
        <v>894.33804388248416</v>
      </c>
      <c r="AL40" s="7"/>
      <c r="AM40" s="7">
        <f t="shared" si="12"/>
        <v>0</v>
      </c>
      <c r="AN40" s="9">
        <f>AM40*[1]Лист1!$B$39</f>
        <v>0</v>
      </c>
      <c r="AO40" s="7"/>
      <c r="AP40" s="7">
        <f t="shared" si="13"/>
        <v>0</v>
      </c>
      <c r="AQ40" s="9">
        <f>AP40*[1]Лист1!$B$38</f>
        <v>0</v>
      </c>
      <c r="AR40" s="7"/>
      <c r="AS40" s="7">
        <f t="shared" si="17"/>
        <v>0</v>
      </c>
      <c r="AT40" s="9">
        <v>0</v>
      </c>
      <c r="AU40" s="7"/>
      <c r="AV40" s="7"/>
      <c r="AW40" s="7"/>
      <c r="AX40" s="7"/>
      <c r="AY40" s="7"/>
      <c r="AZ40" s="9">
        <f>AY40*[1]Лист1!$B$35</f>
        <v>0</v>
      </c>
      <c r="BA40" s="7"/>
      <c r="BB40" s="7">
        <f t="shared" si="16"/>
        <v>0</v>
      </c>
      <c r="BC40" s="9">
        <f>BB40*[1]Лист1!$B$33</f>
        <v>0</v>
      </c>
      <c r="BD40" s="1"/>
      <c r="BE40" s="1"/>
      <c r="BF40" s="1"/>
      <c r="BG40" s="1"/>
      <c r="BH40" s="1"/>
      <c r="BI40" s="1"/>
    </row>
    <row r="41" spans="1:61" ht="14.25" customHeight="1" x14ac:dyDescent="0.25">
      <c r="A41" s="12" t="s">
        <v>57</v>
      </c>
      <c r="B41" s="13"/>
      <c r="C41" s="14"/>
      <c r="D41" s="10"/>
      <c r="E41" s="10"/>
      <c r="F41" s="7"/>
      <c r="G41" s="7"/>
      <c r="H41" s="10"/>
      <c r="I41" s="7"/>
      <c r="J41" s="7"/>
      <c r="K41" s="10"/>
      <c r="L41" s="7"/>
      <c r="M41" s="7"/>
      <c r="N41" s="7"/>
      <c r="O41" s="7"/>
      <c r="P41" s="9"/>
      <c r="Q41" s="7"/>
      <c r="R41" s="7"/>
      <c r="S41" s="9"/>
      <c r="T41" s="7"/>
      <c r="U41" s="7"/>
      <c r="V41" s="9"/>
      <c r="W41" s="7"/>
      <c r="X41" s="7">
        <f t="shared" si="7"/>
        <v>0</v>
      </c>
      <c r="Y41" s="9">
        <f>X41*[1]Лист1!$B$43</f>
        <v>0</v>
      </c>
      <c r="Z41" s="7"/>
      <c r="AA41" s="7">
        <f t="shared" si="8"/>
        <v>0</v>
      </c>
      <c r="AB41" s="9">
        <f>AA41*[1]Лист1!$B$42</f>
        <v>0</v>
      </c>
      <c r="AC41" s="7"/>
      <c r="AD41" s="7">
        <f t="shared" si="9"/>
        <v>0</v>
      </c>
      <c r="AE41" s="9">
        <f>AD41*[1]Лист1!$B$41</f>
        <v>0</v>
      </c>
      <c r="AF41" s="7"/>
      <c r="AG41" s="7"/>
      <c r="AH41" s="9"/>
      <c r="AI41" s="7">
        <v>140</v>
      </c>
      <c r="AJ41" s="7">
        <f t="shared" si="11"/>
        <v>140</v>
      </c>
      <c r="AK41" s="9">
        <f>AJ41*[1]Лист1!$B$40</f>
        <v>3794.1613982893268</v>
      </c>
      <c r="AL41" s="7"/>
      <c r="AM41" s="7">
        <f t="shared" si="12"/>
        <v>0</v>
      </c>
      <c r="AN41" s="9">
        <f>AM41*[1]Лист1!$B$39</f>
        <v>0</v>
      </c>
      <c r="AO41" s="7"/>
      <c r="AP41" s="7">
        <f t="shared" si="13"/>
        <v>0</v>
      </c>
      <c r="AQ41" s="9">
        <f>AP41*[1]Лист1!$B$38</f>
        <v>0</v>
      </c>
      <c r="AR41" s="7"/>
      <c r="AS41" s="7">
        <f t="shared" si="17"/>
        <v>0</v>
      </c>
      <c r="AT41" s="9">
        <v>0</v>
      </c>
      <c r="AU41" s="7"/>
      <c r="AV41" s="7"/>
      <c r="AW41" s="7"/>
      <c r="AX41" s="7"/>
      <c r="AY41" s="7"/>
      <c r="AZ41" s="9">
        <f>AY41*[1]Лист1!$B$35</f>
        <v>0</v>
      </c>
      <c r="BA41" s="7"/>
      <c r="BB41" s="7">
        <f t="shared" si="16"/>
        <v>0</v>
      </c>
      <c r="BC41" s="9">
        <f>BB41*[1]Лист1!$B$33</f>
        <v>0</v>
      </c>
      <c r="BD41" s="1"/>
      <c r="BE41" s="1"/>
      <c r="BF41" s="1"/>
      <c r="BG41" s="1"/>
      <c r="BH41" s="1"/>
      <c r="BI41" s="1"/>
    </row>
    <row r="42" spans="1:61" ht="14.25" customHeight="1" x14ac:dyDescent="0.25">
      <c r="A42" s="12" t="s">
        <v>58</v>
      </c>
      <c r="B42" s="13"/>
      <c r="C42" s="14"/>
      <c r="D42" s="10"/>
      <c r="E42" s="10"/>
      <c r="F42" s="7"/>
      <c r="G42" s="7"/>
      <c r="H42" s="10"/>
      <c r="I42" s="7"/>
      <c r="J42" s="7"/>
      <c r="K42" s="10"/>
      <c r="L42" s="7"/>
      <c r="M42" s="7"/>
      <c r="N42" s="7"/>
      <c r="O42" s="7"/>
      <c r="P42" s="9"/>
      <c r="Q42" s="7"/>
      <c r="R42" s="7"/>
      <c r="S42" s="9"/>
      <c r="T42" s="7"/>
      <c r="U42" s="7"/>
      <c r="V42" s="9"/>
      <c r="W42" s="7"/>
      <c r="X42" s="7">
        <f t="shared" si="7"/>
        <v>0</v>
      </c>
      <c r="Y42" s="9">
        <f>X42*[1]Лист1!$B$43</f>
        <v>0</v>
      </c>
      <c r="Z42" s="7"/>
      <c r="AA42" s="7">
        <f t="shared" si="8"/>
        <v>0</v>
      </c>
      <c r="AB42" s="9">
        <f>AA42*[1]Лист1!$B$42</f>
        <v>0</v>
      </c>
      <c r="AC42" s="7"/>
      <c r="AD42" s="7">
        <f t="shared" si="9"/>
        <v>0</v>
      </c>
      <c r="AE42" s="9">
        <f>AD42*[1]Лист1!$B$41</f>
        <v>0</v>
      </c>
      <c r="AF42" s="7"/>
      <c r="AG42" s="7"/>
      <c r="AH42" s="9"/>
      <c r="AI42" s="7">
        <v>200</v>
      </c>
      <c r="AJ42" s="7">
        <f t="shared" si="11"/>
        <v>200</v>
      </c>
      <c r="AK42" s="9">
        <f>AJ42*[1]Лист1!$B$40</f>
        <v>5420.2305689847526</v>
      </c>
      <c r="AL42" s="7">
        <v>100</v>
      </c>
      <c r="AM42" s="7">
        <f t="shared" si="12"/>
        <v>100</v>
      </c>
      <c r="AN42" s="9">
        <f>AM42*[1]Лист1!$B$39</f>
        <v>2030.4946076608405</v>
      </c>
      <c r="AO42" s="7">
        <v>100</v>
      </c>
      <c r="AP42" s="7">
        <f t="shared" si="13"/>
        <v>100</v>
      </c>
      <c r="AQ42" s="9">
        <f>AP42*[1]Лист1!$B$38</f>
        <v>1684.6411305317961</v>
      </c>
      <c r="AR42" s="7">
        <v>100</v>
      </c>
      <c r="AS42" s="7">
        <f t="shared" si="17"/>
        <v>100</v>
      </c>
      <c r="AT42" s="9">
        <v>1380</v>
      </c>
      <c r="AU42" s="7"/>
      <c r="AV42" s="7"/>
      <c r="AW42" s="7"/>
      <c r="AX42" s="7"/>
      <c r="AY42" s="7"/>
      <c r="AZ42" s="9">
        <f>AY42*[1]Лист1!$B$35</f>
        <v>0</v>
      </c>
      <c r="BA42" s="7"/>
      <c r="BB42" s="7">
        <f t="shared" si="16"/>
        <v>0</v>
      </c>
      <c r="BC42" s="9">
        <f>BB42*[1]Лист1!$B$33</f>
        <v>0</v>
      </c>
      <c r="BD42" s="1"/>
      <c r="BE42" s="1"/>
      <c r="BF42" s="1"/>
      <c r="BG42" s="1"/>
      <c r="BH42" s="1"/>
      <c r="BI42" s="1"/>
    </row>
    <row r="43" spans="1:61" ht="14.25" customHeight="1" x14ac:dyDescent="0.25">
      <c r="A43" s="12" t="s">
        <v>59</v>
      </c>
      <c r="B43" s="13"/>
      <c r="C43" s="14"/>
      <c r="D43" s="10"/>
      <c r="E43" s="10"/>
      <c r="F43" s="7"/>
      <c r="G43" s="7"/>
      <c r="H43" s="10"/>
      <c r="I43" s="7"/>
      <c r="J43" s="7"/>
      <c r="K43" s="10"/>
      <c r="L43" s="7"/>
      <c r="M43" s="7"/>
      <c r="N43" s="7"/>
      <c r="O43" s="7"/>
      <c r="P43" s="9"/>
      <c r="Q43" s="7"/>
      <c r="R43" s="7"/>
      <c r="S43" s="9"/>
      <c r="T43" s="7"/>
      <c r="U43" s="7"/>
      <c r="V43" s="9"/>
      <c r="W43" s="7"/>
      <c r="X43" s="7">
        <f t="shared" si="7"/>
        <v>0</v>
      </c>
      <c r="Y43" s="9">
        <f>X43*[1]Лист1!$B$43</f>
        <v>0</v>
      </c>
      <c r="Z43" s="7"/>
      <c r="AA43" s="7">
        <f t="shared" si="8"/>
        <v>0</v>
      </c>
      <c r="AB43" s="9">
        <f>AA43*[1]Лист1!$B$42</f>
        <v>0</v>
      </c>
      <c r="AC43" s="7">
        <v>15</v>
      </c>
      <c r="AD43" s="7">
        <f t="shared" si="9"/>
        <v>15</v>
      </c>
      <c r="AE43" s="9">
        <f>AD43*[1]Лист1!$B$41</f>
        <v>559.64113053179619</v>
      </c>
      <c r="AF43" s="7"/>
      <c r="AG43" s="7"/>
      <c r="AH43" s="9"/>
      <c r="AI43" s="7"/>
      <c r="AJ43" s="7">
        <f t="shared" si="11"/>
        <v>0</v>
      </c>
      <c r="AK43" s="9">
        <f>AJ43*[1]Лист1!$B$40</f>
        <v>0</v>
      </c>
      <c r="AL43" s="7"/>
      <c r="AM43" s="7">
        <f t="shared" si="12"/>
        <v>0</v>
      </c>
      <c r="AN43" s="9">
        <f>AM43*[1]Лист1!$B$39</f>
        <v>0</v>
      </c>
      <c r="AO43" s="7"/>
      <c r="AP43" s="7">
        <f t="shared" si="13"/>
        <v>0</v>
      </c>
      <c r="AQ43" s="9">
        <f>AP43*[1]Лист1!$B$38</f>
        <v>0</v>
      </c>
      <c r="AR43" s="7"/>
      <c r="AS43" s="7">
        <f t="shared" si="17"/>
        <v>0</v>
      </c>
      <c r="AT43" s="9">
        <v>0</v>
      </c>
      <c r="AU43" s="7"/>
      <c r="AV43" s="7"/>
      <c r="AW43" s="7"/>
      <c r="AX43" s="7"/>
      <c r="AY43" s="7"/>
      <c r="AZ43" s="9">
        <f>AY43*[1]Лист1!$B$35</f>
        <v>0</v>
      </c>
      <c r="BA43" s="7"/>
      <c r="BB43" s="7">
        <f t="shared" si="16"/>
        <v>0</v>
      </c>
      <c r="BC43" s="9">
        <f>BB43*[1]Лист1!$B$33</f>
        <v>0</v>
      </c>
      <c r="BD43" s="1"/>
      <c r="BE43" s="1"/>
      <c r="BF43" s="1"/>
      <c r="BG43" s="1"/>
      <c r="BH43" s="1"/>
      <c r="BI43" s="1"/>
    </row>
    <row r="44" spans="1:61" ht="14.25" customHeight="1" x14ac:dyDescent="0.25">
      <c r="A44" s="12" t="s">
        <v>60</v>
      </c>
      <c r="B44" s="13"/>
      <c r="C44" s="14"/>
      <c r="D44" s="10"/>
      <c r="E44" s="10"/>
      <c r="F44" s="7"/>
      <c r="G44" s="7"/>
      <c r="H44" s="10"/>
      <c r="I44" s="7"/>
      <c r="J44" s="7"/>
      <c r="K44" s="10"/>
      <c r="L44" s="7"/>
      <c r="M44" s="7"/>
      <c r="N44" s="7"/>
      <c r="O44" s="7"/>
      <c r="P44" s="9"/>
      <c r="Q44" s="7"/>
      <c r="R44" s="7"/>
      <c r="S44" s="9"/>
      <c r="T44" s="7"/>
      <c r="U44" s="7"/>
      <c r="V44" s="9"/>
      <c r="W44" s="7"/>
      <c r="X44" s="7">
        <f t="shared" si="7"/>
        <v>0</v>
      </c>
      <c r="Y44" s="9">
        <f>X44*[1]Лист1!$B$43</f>
        <v>0</v>
      </c>
      <c r="Z44" s="7"/>
      <c r="AA44" s="7">
        <f t="shared" si="8"/>
        <v>0</v>
      </c>
      <c r="AB44" s="9">
        <f>AA44*[1]Лист1!$B$42</f>
        <v>0</v>
      </c>
      <c r="AC44" s="7"/>
      <c r="AD44" s="7">
        <f t="shared" si="9"/>
        <v>0</v>
      </c>
      <c r="AE44" s="9">
        <f>AD44*[1]Лист1!$B$41</f>
        <v>0</v>
      </c>
      <c r="AF44" s="7"/>
      <c r="AG44" s="7"/>
      <c r="AH44" s="9"/>
      <c r="AI44" s="7">
        <v>388</v>
      </c>
      <c r="AJ44" s="7">
        <f t="shared" si="11"/>
        <v>388</v>
      </c>
      <c r="AK44" s="9">
        <f>AJ44*[1]Лист1!$B$40</f>
        <v>10515.24730383042</v>
      </c>
      <c r="AL44" s="7">
        <v>64</v>
      </c>
      <c r="AM44" s="7">
        <f t="shared" si="12"/>
        <v>64</v>
      </c>
      <c r="AN44" s="9">
        <f>AM44*[1]Лист1!$B$39</f>
        <v>1299.516548902938</v>
      </c>
      <c r="AO44" s="7"/>
      <c r="AP44" s="7">
        <f t="shared" si="13"/>
        <v>0</v>
      </c>
      <c r="AQ44" s="9">
        <f>AP44*[1]Лист1!$B$38</f>
        <v>0</v>
      </c>
      <c r="AR44" s="7"/>
      <c r="AS44" s="7">
        <f t="shared" si="17"/>
        <v>0</v>
      </c>
      <c r="AT44" s="9">
        <v>0</v>
      </c>
      <c r="AU44" s="7"/>
      <c r="AV44" s="7"/>
      <c r="AW44" s="7"/>
      <c r="AX44" s="7"/>
      <c r="AY44" s="7"/>
      <c r="AZ44" s="9">
        <f>AY44*[1]Лист1!$B$35</f>
        <v>0</v>
      </c>
      <c r="BA44" s="7"/>
      <c r="BB44" s="7">
        <f t="shared" si="16"/>
        <v>0</v>
      </c>
      <c r="BC44" s="9">
        <f>BB44*[1]Лист1!$B$33</f>
        <v>0</v>
      </c>
      <c r="BD44" s="1"/>
      <c r="BE44" s="1"/>
      <c r="BF44" s="1"/>
      <c r="BG44" s="1"/>
      <c r="BH44" s="1"/>
      <c r="BI44" s="1"/>
    </row>
    <row r="45" spans="1:61" ht="14.25" customHeight="1" x14ac:dyDescent="0.25">
      <c r="A45" s="6" t="s">
        <v>61</v>
      </c>
      <c r="B45" s="10">
        <v>0</v>
      </c>
      <c r="C45" s="10">
        <f>B45</f>
        <v>0</v>
      </c>
      <c r="D45" s="10"/>
      <c r="E45" s="7">
        <v>0</v>
      </c>
      <c r="F45" s="7">
        <f>E45</f>
        <v>0</v>
      </c>
      <c r="G45" s="7"/>
      <c r="H45" s="10">
        <v>0</v>
      </c>
      <c r="I45" s="7">
        <f>H45</f>
        <v>0</v>
      </c>
      <c r="J45" s="7"/>
      <c r="K45" s="10">
        <v>0</v>
      </c>
      <c r="L45" s="7">
        <f>K45</f>
        <v>0</v>
      </c>
      <c r="M45" s="7"/>
      <c r="N45" s="7">
        <v>0</v>
      </c>
      <c r="O45" s="7">
        <f>N45</f>
        <v>0</v>
      </c>
      <c r="P45" s="9">
        <f>O45*[1]Лист1!$B$46</f>
        <v>0</v>
      </c>
      <c r="Q45" s="7">
        <v>0</v>
      </c>
      <c r="R45" s="7">
        <f>Q45</f>
        <v>0</v>
      </c>
      <c r="S45" s="9">
        <f>R45*[1]Лист1!$B$45</f>
        <v>0</v>
      </c>
      <c r="T45" s="7">
        <v>0</v>
      </c>
      <c r="U45" s="7">
        <f>T45</f>
        <v>0</v>
      </c>
      <c r="V45" s="9">
        <f>U45*[1]Лист1!$B$44</f>
        <v>0</v>
      </c>
      <c r="W45" s="7">
        <v>0</v>
      </c>
      <c r="X45" s="7">
        <f t="shared" si="7"/>
        <v>0</v>
      </c>
      <c r="Y45" s="9">
        <f>X45*[1]Лист1!$B$43</f>
        <v>0</v>
      </c>
      <c r="Z45" s="7">
        <v>0</v>
      </c>
      <c r="AA45" s="7">
        <f t="shared" si="8"/>
        <v>0</v>
      </c>
      <c r="AB45" s="9">
        <f>AA45*[1]Лист1!$B$42</f>
        <v>0</v>
      </c>
      <c r="AC45" s="7">
        <v>0</v>
      </c>
      <c r="AD45" s="7">
        <f t="shared" si="9"/>
        <v>0</v>
      </c>
      <c r="AE45" s="9">
        <f>AD45*[1]Лист1!$B$41</f>
        <v>0</v>
      </c>
      <c r="AF45" s="7">
        <v>0</v>
      </c>
      <c r="AG45" s="7">
        <f>AF45</f>
        <v>0</v>
      </c>
      <c r="AH45" s="9">
        <f>AG45*[1]Лист1!$B$40</f>
        <v>0</v>
      </c>
      <c r="AI45" s="7">
        <v>0</v>
      </c>
      <c r="AJ45" s="7">
        <f t="shared" si="11"/>
        <v>0</v>
      </c>
      <c r="AK45" s="9">
        <f>AJ45*[1]Лист1!$B$40</f>
        <v>0</v>
      </c>
      <c r="AL45" s="7">
        <v>0</v>
      </c>
      <c r="AM45" s="7">
        <f t="shared" si="12"/>
        <v>0</v>
      </c>
      <c r="AN45" s="9">
        <f>AM45*[1]Лист1!$B$39</f>
        <v>0</v>
      </c>
      <c r="AO45" s="7">
        <v>0</v>
      </c>
      <c r="AP45" s="7">
        <f t="shared" si="13"/>
        <v>0</v>
      </c>
      <c r="AQ45" s="9">
        <f>AP45*[1]Лист1!$B$38</f>
        <v>0</v>
      </c>
      <c r="AR45" s="10">
        <v>130</v>
      </c>
      <c r="AS45" s="7">
        <f t="shared" si="17"/>
        <v>130</v>
      </c>
      <c r="AT45" s="9">
        <v>1794</v>
      </c>
      <c r="AU45" s="7">
        <v>0</v>
      </c>
      <c r="AV45" s="7">
        <f>AU45</f>
        <v>0</v>
      </c>
      <c r="AW45" s="7">
        <f>AV45</f>
        <v>0</v>
      </c>
      <c r="AX45" s="7">
        <v>0</v>
      </c>
      <c r="AY45" s="7">
        <f>AX45</f>
        <v>0</v>
      </c>
      <c r="AZ45" s="9">
        <f>AY45*[1]Лист1!$B$35</f>
        <v>0</v>
      </c>
      <c r="BA45" s="7">
        <v>0</v>
      </c>
      <c r="BB45" s="7">
        <f t="shared" si="16"/>
        <v>0</v>
      </c>
      <c r="BC45" s="9">
        <f>BB45*[1]Лист1!$B$33</f>
        <v>0</v>
      </c>
      <c r="BD45" s="1"/>
      <c r="BE45" s="1"/>
      <c r="BF45" s="1"/>
      <c r="BG45" s="1"/>
      <c r="BH45" s="1"/>
      <c r="BI45" s="1"/>
    </row>
    <row r="46" spans="1:61" ht="18.75" customHeight="1" x14ac:dyDescent="0.25">
      <c r="A46" s="26" t="s">
        <v>158</v>
      </c>
      <c r="B46" s="27"/>
      <c r="C46" s="27"/>
      <c r="D46" s="27"/>
      <c r="E46" s="28"/>
      <c r="F46" s="28"/>
      <c r="G46" s="28"/>
      <c r="H46" s="27">
        <f>SUM(H9:H45)</f>
        <v>1485</v>
      </c>
      <c r="I46" s="27">
        <f t="shared" ref="I46:AY46" si="18">SUM(I9:I45)</f>
        <v>1485</v>
      </c>
      <c r="J46" s="27"/>
      <c r="K46" s="27">
        <f t="shared" si="18"/>
        <v>3175</v>
      </c>
      <c r="L46" s="27">
        <f t="shared" si="18"/>
        <v>3175</v>
      </c>
      <c r="M46" s="27"/>
      <c r="N46" s="27">
        <f t="shared" si="18"/>
        <v>5385</v>
      </c>
      <c r="O46" s="27">
        <f t="shared" si="18"/>
        <v>5385</v>
      </c>
      <c r="P46" s="27">
        <f t="shared" si="18"/>
        <v>1023029.8438081071</v>
      </c>
      <c r="Q46" s="27">
        <f t="shared" si="18"/>
        <v>2955</v>
      </c>
      <c r="R46" s="27">
        <f t="shared" si="18"/>
        <v>2955</v>
      </c>
      <c r="S46" s="27">
        <f t="shared" si="18"/>
        <v>403029.47192264791</v>
      </c>
      <c r="T46" s="27">
        <f t="shared" si="18"/>
        <v>5474</v>
      </c>
      <c r="U46" s="27">
        <f t="shared" si="18"/>
        <v>5474</v>
      </c>
      <c r="V46" s="27">
        <f t="shared" si="18"/>
        <v>531362.21643733734</v>
      </c>
      <c r="W46" s="27">
        <f t="shared" si="18"/>
        <v>11953</v>
      </c>
      <c r="X46" s="27">
        <f t="shared" si="18"/>
        <v>11953</v>
      </c>
      <c r="Y46" s="27">
        <f t="shared" si="18"/>
        <v>827130.70844179962</v>
      </c>
      <c r="Z46" s="27">
        <f t="shared" si="18"/>
        <v>17696.400000000001</v>
      </c>
      <c r="AA46" s="27">
        <f t="shared" si="18"/>
        <v>17696.400000000001</v>
      </c>
      <c r="AB46" s="27">
        <f t="shared" si="18"/>
        <v>745302.08255857206</v>
      </c>
      <c r="AC46" s="27">
        <f t="shared" si="18"/>
        <v>2325</v>
      </c>
      <c r="AD46" s="27">
        <f t="shared" si="18"/>
        <v>2325</v>
      </c>
      <c r="AE46" s="27">
        <f t="shared" si="18"/>
        <v>86744.375232428414</v>
      </c>
      <c r="AF46" s="27">
        <f t="shared" si="18"/>
        <v>785.5</v>
      </c>
      <c r="AG46" s="27">
        <f t="shared" si="18"/>
        <v>785.5</v>
      </c>
      <c r="AH46" s="27">
        <f t="shared" si="18"/>
        <v>18320.379323168465</v>
      </c>
      <c r="AI46" s="27">
        <f t="shared" si="18"/>
        <v>19509.5</v>
      </c>
      <c r="AJ46" s="27">
        <f t="shared" si="18"/>
        <v>19509.5</v>
      </c>
      <c r="AK46" s="27">
        <f t="shared" si="18"/>
        <v>528729.94142804015</v>
      </c>
      <c r="AL46" s="27">
        <f t="shared" si="18"/>
        <v>18365</v>
      </c>
      <c r="AM46" s="27">
        <f t="shared" si="18"/>
        <v>18365</v>
      </c>
      <c r="AN46" s="27">
        <f t="shared" si="18"/>
        <v>372900.33469691343</v>
      </c>
      <c r="AO46" s="27">
        <f t="shared" si="18"/>
        <v>7207.5</v>
      </c>
      <c r="AP46" s="27">
        <f t="shared" si="18"/>
        <v>7207.5</v>
      </c>
      <c r="AQ46" s="27">
        <f t="shared" si="18"/>
        <v>121420.50948307919</v>
      </c>
      <c r="AR46" s="27">
        <f t="shared" si="18"/>
        <v>6602.5</v>
      </c>
      <c r="AS46" s="27">
        <f t="shared" si="18"/>
        <v>6602.5</v>
      </c>
      <c r="AT46" s="27">
        <f t="shared" si="18"/>
        <v>91097</v>
      </c>
      <c r="AU46" s="27"/>
      <c r="AV46" s="27"/>
      <c r="AW46" s="27"/>
      <c r="AX46" s="27">
        <f t="shared" si="18"/>
        <v>789</v>
      </c>
      <c r="AY46" s="27">
        <f t="shared" si="18"/>
        <v>789</v>
      </c>
      <c r="AZ46" s="29">
        <f>AY46*[1]Лист1!$B$35</f>
        <v>8773.1870583860164</v>
      </c>
      <c r="BA46" s="27"/>
      <c r="BB46" s="27"/>
      <c r="BC46" s="27"/>
      <c r="BD46" s="21"/>
      <c r="BE46" s="21"/>
      <c r="BF46" s="21"/>
      <c r="BG46" s="21"/>
      <c r="BH46" s="21"/>
      <c r="BI46" s="21"/>
    </row>
    <row r="47" spans="1:61" x14ac:dyDescent="0.25">
      <c r="A47" s="131" t="s">
        <v>62</v>
      </c>
      <c r="B47" s="132"/>
      <c r="C47" s="133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9"/>
      <c r="Q47" s="8"/>
      <c r="R47" s="7"/>
      <c r="S47" s="9"/>
      <c r="T47" s="8"/>
      <c r="U47" s="7"/>
      <c r="V47" s="9"/>
      <c r="W47" s="8"/>
      <c r="X47" s="7">
        <f t="shared" si="7"/>
        <v>0</v>
      </c>
      <c r="Y47" s="9">
        <f>X47*[1]Лист1!$B$43</f>
        <v>0</v>
      </c>
      <c r="Z47" s="8"/>
      <c r="AA47" s="7">
        <f t="shared" si="8"/>
        <v>0</v>
      </c>
      <c r="AB47" s="9">
        <f>AA47*[1]Лист1!$B$42</f>
        <v>0</v>
      </c>
      <c r="AC47" s="8"/>
      <c r="AD47" s="7">
        <f t="shared" si="9"/>
        <v>0</v>
      </c>
      <c r="AE47" s="9">
        <f>AD47*[1]Лист1!$B$41</f>
        <v>0</v>
      </c>
      <c r="AF47" s="8"/>
      <c r="AG47" s="7"/>
      <c r="AH47" s="9"/>
      <c r="AI47" s="8"/>
      <c r="AJ47" s="7">
        <f t="shared" si="11"/>
        <v>0</v>
      </c>
      <c r="AK47" s="9">
        <f>AJ47*[1]Лист1!$B$40</f>
        <v>0</v>
      </c>
      <c r="AL47" s="8"/>
      <c r="AM47" s="7">
        <f t="shared" si="12"/>
        <v>0</v>
      </c>
      <c r="AN47" s="9">
        <f>AM47*[1]Лист1!$B$39</f>
        <v>0</v>
      </c>
      <c r="AO47" s="8"/>
      <c r="AP47" s="7">
        <f t="shared" si="13"/>
        <v>0</v>
      </c>
      <c r="AQ47" s="9">
        <f>AP47*[1]Лист1!$B$38</f>
        <v>0</v>
      </c>
      <c r="AR47" s="8"/>
      <c r="AS47" s="7">
        <f t="shared" si="17"/>
        <v>0</v>
      </c>
      <c r="AT47" s="9">
        <f>AS47*[1]Лист1!$B$37</f>
        <v>0</v>
      </c>
      <c r="AU47" s="8"/>
      <c r="AV47" s="7"/>
      <c r="AW47" s="7"/>
      <c r="AX47" s="8"/>
      <c r="AY47" s="7"/>
      <c r="AZ47" s="9">
        <f>AY47*[1]Лист1!$B$35</f>
        <v>0</v>
      </c>
      <c r="BA47" s="8"/>
      <c r="BB47" s="7">
        <f t="shared" si="16"/>
        <v>0</v>
      </c>
      <c r="BC47" s="9">
        <f>BB47*[1]Лист1!$B$33</f>
        <v>0</v>
      </c>
      <c r="BD47" s="1"/>
      <c r="BE47" s="1"/>
      <c r="BF47" s="1"/>
      <c r="BG47" s="1"/>
      <c r="BH47" s="1"/>
      <c r="BI47" s="1"/>
    </row>
    <row r="48" spans="1:61" ht="15" customHeight="1" x14ac:dyDescent="0.25">
      <c r="A48" s="6" t="s">
        <v>63</v>
      </c>
      <c r="B48" s="10">
        <v>0</v>
      </c>
      <c r="C48" s="10">
        <f t="shared" ref="C48:C62" si="19">B48</f>
        <v>0</v>
      </c>
      <c r="D48" s="10"/>
      <c r="E48" s="7">
        <v>0</v>
      </c>
      <c r="F48" s="7">
        <f t="shared" ref="F48:F62" si="20">E48</f>
        <v>0</v>
      </c>
      <c r="G48" s="7"/>
      <c r="H48" s="10">
        <v>0</v>
      </c>
      <c r="I48" s="7">
        <f t="shared" ref="I48:I62" si="21">H48</f>
        <v>0</v>
      </c>
      <c r="J48" s="7"/>
      <c r="K48" s="10">
        <v>0</v>
      </c>
      <c r="L48" s="7">
        <f t="shared" ref="L48:L62" si="22">K48</f>
        <v>0</v>
      </c>
      <c r="M48" s="7"/>
      <c r="N48" s="7">
        <v>40</v>
      </c>
      <c r="O48" s="7">
        <f t="shared" ref="O48:O62" si="23">N48</f>
        <v>40</v>
      </c>
      <c r="P48" s="9">
        <f>O48*[1]Лист1!$B$46</f>
        <v>7599.1074748977317</v>
      </c>
      <c r="Q48" s="7">
        <v>450</v>
      </c>
      <c r="R48" s="7">
        <f t="shared" ref="R48:R62" si="24">Q48</f>
        <v>450</v>
      </c>
      <c r="S48" s="9">
        <f>R48*[1]Лист1!$B$45</f>
        <v>61375.046485682411</v>
      </c>
      <c r="T48" s="10">
        <v>732</v>
      </c>
      <c r="U48" s="7">
        <f t="shared" ref="U48:U62" si="25">T48</f>
        <v>732</v>
      </c>
      <c r="V48" s="9">
        <f>U48*[1]Лист1!$B$44</f>
        <v>81713.685384901459</v>
      </c>
      <c r="W48" s="10">
        <v>2526</v>
      </c>
      <c r="X48" s="7">
        <f t="shared" si="7"/>
        <v>2526</v>
      </c>
      <c r="Y48" s="9">
        <f>X48*[1]Лист1!$B$43</f>
        <v>174795.63034585345</v>
      </c>
      <c r="Z48" s="10">
        <f>2209+55</f>
        <v>2264</v>
      </c>
      <c r="AA48" s="7">
        <f t="shared" si="8"/>
        <v>2264</v>
      </c>
      <c r="AB48" s="9">
        <f>AA48*[1]Лист1!$B$42</f>
        <v>95350.687988099671</v>
      </c>
      <c r="AC48" s="10">
        <v>598</v>
      </c>
      <c r="AD48" s="7">
        <f t="shared" si="9"/>
        <v>598</v>
      </c>
      <c r="AE48" s="9">
        <f>AD48*[1]Лист1!$B$41</f>
        <v>22311.026403867607</v>
      </c>
      <c r="AF48" s="7">
        <v>0</v>
      </c>
      <c r="AG48" s="7">
        <f t="shared" ref="AG48:AG62" si="26">AF48</f>
        <v>0</v>
      </c>
      <c r="AH48" s="9">
        <f>AG48*[1]Лист1!$B$40</f>
        <v>0</v>
      </c>
      <c r="AI48" s="10">
        <f>4214+70</f>
        <v>4284</v>
      </c>
      <c r="AJ48" s="7">
        <f t="shared" si="11"/>
        <v>4284</v>
      </c>
      <c r="AK48" s="9">
        <f>AJ48*[1]Лист1!$B$40</f>
        <v>116101.33878765341</v>
      </c>
      <c r="AL48" s="10">
        <f>532+35</f>
        <v>567</v>
      </c>
      <c r="AM48" s="7">
        <f t="shared" si="12"/>
        <v>567</v>
      </c>
      <c r="AN48" s="9">
        <f>AM48*[1]Лист1!$B$39</f>
        <v>11512.904425436966</v>
      </c>
      <c r="AO48" s="10">
        <v>103</v>
      </c>
      <c r="AP48" s="7">
        <f t="shared" si="13"/>
        <v>103</v>
      </c>
      <c r="AQ48" s="9">
        <f>AP48*[1]Лист1!$B$38</f>
        <v>1735.18036444775</v>
      </c>
      <c r="AR48" s="10">
        <v>173</v>
      </c>
      <c r="AS48" s="7">
        <f t="shared" si="17"/>
        <v>173</v>
      </c>
      <c r="AT48" s="9">
        <f>AS48*[1]Лист1!$B$37</f>
        <v>2386.8724432874678</v>
      </c>
      <c r="AU48" s="7">
        <v>0</v>
      </c>
      <c r="AV48" s="7">
        <f t="shared" ref="AV48:AW61" si="27">AU48</f>
        <v>0</v>
      </c>
      <c r="AW48" s="7">
        <f t="shared" si="27"/>
        <v>0</v>
      </c>
      <c r="AX48" s="10">
        <v>72</v>
      </c>
      <c r="AY48" s="7">
        <f t="shared" ref="AY48:AY62" si="28">AX48</f>
        <v>72</v>
      </c>
      <c r="AZ48" s="9">
        <f>AY48*[1]Лист1!$B$35</f>
        <v>800.59501673484556</v>
      </c>
      <c r="BA48" s="7">
        <v>20</v>
      </c>
      <c r="BB48" s="7">
        <f t="shared" si="16"/>
        <v>20</v>
      </c>
      <c r="BC48" s="9">
        <f>BB48*[1]Лист1!$B$33</f>
        <v>175.7158795091112</v>
      </c>
      <c r="BD48" s="1"/>
      <c r="BE48" s="1"/>
      <c r="BF48" s="1"/>
      <c r="BG48" s="1"/>
      <c r="BH48" s="1"/>
      <c r="BI48" s="1"/>
    </row>
    <row r="49" spans="1:61" ht="15" customHeight="1" x14ac:dyDescent="0.25">
      <c r="A49" s="6" t="s">
        <v>64</v>
      </c>
      <c r="B49" s="10">
        <v>0</v>
      </c>
      <c r="C49" s="10">
        <f t="shared" si="19"/>
        <v>0</v>
      </c>
      <c r="D49" s="10"/>
      <c r="E49" s="7">
        <v>0</v>
      </c>
      <c r="F49" s="7">
        <f t="shared" si="20"/>
        <v>0</v>
      </c>
      <c r="G49" s="7"/>
      <c r="H49" s="10">
        <v>0</v>
      </c>
      <c r="I49" s="7">
        <f t="shared" si="21"/>
        <v>0</v>
      </c>
      <c r="J49" s="7"/>
      <c r="K49" s="10">
        <v>0</v>
      </c>
      <c r="L49" s="7">
        <f t="shared" si="22"/>
        <v>0</v>
      </c>
      <c r="M49" s="7"/>
      <c r="N49" s="7">
        <v>6</v>
      </c>
      <c r="O49" s="7">
        <f t="shared" si="23"/>
        <v>6</v>
      </c>
      <c r="P49" s="9">
        <f>O49*[1]Лист1!$B$46</f>
        <v>1139.8661212346597</v>
      </c>
      <c r="Q49" s="7">
        <v>279</v>
      </c>
      <c r="R49" s="7">
        <f t="shared" si="24"/>
        <v>279</v>
      </c>
      <c r="S49" s="9">
        <f>R49*[1]Лист1!$B$45</f>
        <v>38052.528821123095</v>
      </c>
      <c r="T49" s="7">
        <v>1278</v>
      </c>
      <c r="U49" s="7">
        <f t="shared" si="25"/>
        <v>1278</v>
      </c>
      <c r="V49" s="9">
        <f>U49*[1]Лист1!$B$44</f>
        <v>142664.05727036073</v>
      </c>
      <c r="W49" s="7">
        <v>370</v>
      </c>
      <c r="X49" s="7">
        <f t="shared" si="7"/>
        <v>370</v>
      </c>
      <c r="Y49" s="9">
        <f>X49*[1]Лист1!$B$43</f>
        <v>25603.477129044251</v>
      </c>
      <c r="Z49" s="7">
        <v>2089</v>
      </c>
      <c r="AA49" s="7">
        <f t="shared" si="8"/>
        <v>2089</v>
      </c>
      <c r="AB49" s="9">
        <f>AA49*[1]Лист1!$B$42</f>
        <v>87980.383042023066</v>
      </c>
      <c r="AC49" s="7">
        <v>0</v>
      </c>
      <c r="AD49" s="7">
        <f t="shared" si="9"/>
        <v>0</v>
      </c>
      <c r="AE49" s="9">
        <f>AD49*[1]Лист1!$B$41</f>
        <v>0</v>
      </c>
      <c r="AF49" s="7">
        <v>0</v>
      </c>
      <c r="AG49" s="7">
        <f t="shared" si="26"/>
        <v>0</v>
      </c>
      <c r="AH49" s="9">
        <f>AG49*[1]Лист1!$B$40</f>
        <v>0</v>
      </c>
      <c r="AI49" s="7">
        <v>1743</v>
      </c>
      <c r="AJ49" s="7">
        <f t="shared" si="11"/>
        <v>1743</v>
      </c>
      <c r="AK49" s="9">
        <f>AJ49*[1]Лист1!$B$40</f>
        <v>47237.309408702124</v>
      </c>
      <c r="AL49" s="7">
        <v>1174</v>
      </c>
      <c r="AM49" s="7">
        <f t="shared" si="12"/>
        <v>1174</v>
      </c>
      <c r="AN49" s="9">
        <f>AM49*[1]Лист1!$B$39</f>
        <v>23838.006693938267</v>
      </c>
      <c r="AO49" s="7">
        <v>513</v>
      </c>
      <c r="AP49" s="7">
        <f t="shared" si="13"/>
        <v>513</v>
      </c>
      <c r="AQ49" s="9">
        <f>AP49*[1]Лист1!$B$38</f>
        <v>8642.2089996281138</v>
      </c>
      <c r="AR49" s="7">
        <v>1049</v>
      </c>
      <c r="AS49" s="7">
        <f t="shared" si="17"/>
        <v>1049</v>
      </c>
      <c r="AT49" s="9">
        <f>AS49*[1]Лист1!$B$37</f>
        <v>14473.00111565638</v>
      </c>
      <c r="AU49" s="7">
        <v>0</v>
      </c>
      <c r="AV49" s="7">
        <f t="shared" si="27"/>
        <v>0</v>
      </c>
      <c r="AW49" s="7">
        <f t="shared" si="27"/>
        <v>0</v>
      </c>
      <c r="AX49" s="7">
        <v>0</v>
      </c>
      <c r="AY49" s="7">
        <f t="shared" si="28"/>
        <v>0</v>
      </c>
      <c r="AZ49" s="9">
        <f>AY49*[1]Лист1!$B$35</f>
        <v>0</v>
      </c>
      <c r="BA49" s="7">
        <v>0</v>
      </c>
      <c r="BB49" s="7">
        <f t="shared" si="16"/>
        <v>0</v>
      </c>
      <c r="BC49" s="9">
        <f>BB49*[1]Лист1!$B$33</f>
        <v>0</v>
      </c>
      <c r="BD49" s="1"/>
      <c r="BE49" s="1"/>
      <c r="BF49" s="1"/>
      <c r="BG49" s="1"/>
      <c r="BH49" s="1"/>
      <c r="BI49" s="1"/>
    </row>
    <row r="50" spans="1:61" ht="15" customHeight="1" x14ac:dyDescent="0.25">
      <c r="A50" s="6" t="s">
        <v>65</v>
      </c>
      <c r="B50" s="10">
        <v>0</v>
      </c>
      <c r="C50" s="10">
        <f t="shared" si="19"/>
        <v>0</v>
      </c>
      <c r="D50" s="10"/>
      <c r="E50" s="7">
        <v>0</v>
      </c>
      <c r="F50" s="7">
        <f t="shared" si="20"/>
        <v>0</v>
      </c>
      <c r="G50" s="7"/>
      <c r="H50" s="10">
        <v>0</v>
      </c>
      <c r="I50" s="7">
        <f t="shared" si="21"/>
        <v>0</v>
      </c>
      <c r="J50" s="7"/>
      <c r="K50" s="10">
        <v>0</v>
      </c>
      <c r="L50" s="7">
        <f t="shared" si="22"/>
        <v>0</v>
      </c>
      <c r="M50" s="7"/>
      <c r="N50" s="7">
        <v>0</v>
      </c>
      <c r="O50" s="7">
        <f t="shared" si="23"/>
        <v>0</v>
      </c>
      <c r="P50" s="9">
        <f>O50*[1]Лист1!$B$46</f>
        <v>0</v>
      </c>
      <c r="Q50" s="10">
        <f>25</f>
        <v>25</v>
      </c>
      <c r="R50" s="7">
        <f t="shared" si="24"/>
        <v>25</v>
      </c>
      <c r="S50" s="9">
        <f>R50*[1]Лист1!$B$45</f>
        <v>3409.7248047601342</v>
      </c>
      <c r="T50" s="7">
        <v>0</v>
      </c>
      <c r="U50" s="7">
        <f t="shared" si="25"/>
        <v>0</v>
      </c>
      <c r="V50" s="9">
        <f>U50*[1]Лист1!$B$44</f>
        <v>0</v>
      </c>
      <c r="W50" s="10">
        <v>694</v>
      </c>
      <c r="X50" s="7">
        <f t="shared" si="7"/>
        <v>694</v>
      </c>
      <c r="Y50" s="9">
        <f>X50*[1]Лист1!$B$43</f>
        <v>48023.819263666781</v>
      </c>
      <c r="Z50" s="10">
        <v>358</v>
      </c>
      <c r="AA50" s="7">
        <f t="shared" si="8"/>
        <v>358</v>
      </c>
      <c r="AB50" s="9">
        <f>AA50*[1]Лист1!$B$42</f>
        <v>15077.538118259577</v>
      </c>
      <c r="AC50" s="10">
        <v>193</v>
      </c>
      <c r="AD50" s="7">
        <f t="shared" si="9"/>
        <v>193</v>
      </c>
      <c r="AE50" s="9">
        <f>AD50*[1]Лист1!$B$41</f>
        <v>7200.7158795091109</v>
      </c>
      <c r="AF50" s="7">
        <v>0</v>
      </c>
      <c r="AG50" s="7">
        <f t="shared" si="26"/>
        <v>0</v>
      </c>
      <c r="AH50" s="9">
        <f>AG50*[1]Лист1!$B$40</f>
        <v>0</v>
      </c>
      <c r="AI50" s="10">
        <v>540</v>
      </c>
      <c r="AJ50" s="7">
        <f t="shared" si="11"/>
        <v>540</v>
      </c>
      <c r="AK50" s="9">
        <f>AJ50*[1]Лист1!$B$40</f>
        <v>14634.622536258832</v>
      </c>
      <c r="AL50" s="10">
        <v>330</v>
      </c>
      <c r="AM50" s="7">
        <f t="shared" si="12"/>
        <v>330</v>
      </c>
      <c r="AN50" s="9">
        <f>AM50*[1]Лист1!$B$39</f>
        <v>6700.6322052807736</v>
      </c>
      <c r="AO50" s="10">
        <f>533</f>
        <v>533</v>
      </c>
      <c r="AP50" s="7">
        <f t="shared" si="13"/>
        <v>533</v>
      </c>
      <c r="AQ50" s="9">
        <f>AP50*[1]Лист1!$B$38</f>
        <v>8979.1372257344738</v>
      </c>
      <c r="AR50" s="10">
        <v>345</v>
      </c>
      <c r="AS50" s="7">
        <f t="shared" si="17"/>
        <v>345</v>
      </c>
      <c r="AT50" s="9">
        <f>AS50*[1]Лист1!$B$37</f>
        <v>4759.9479360357009</v>
      </c>
      <c r="AU50" s="7">
        <v>0</v>
      </c>
      <c r="AV50" s="7">
        <f t="shared" si="27"/>
        <v>0</v>
      </c>
      <c r="AW50" s="7">
        <f t="shared" si="27"/>
        <v>0</v>
      </c>
      <c r="AX50" s="10">
        <v>48</v>
      </c>
      <c r="AY50" s="7">
        <f t="shared" si="28"/>
        <v>48</v>
      </c>
      <c r="AZ50" s="9">
        <f>AY50*[1]Лист1!$B$35</f>
        <v>533.73001115656371</v>
      </c>
      <c r="BA50" s="7">
        <v>0</v>
      </c>
      <c r="BB50" s="7">
        <f t="shared" si="16"/>
        <v>0</v>
      </c>
      <c r="BC50" s="9">
        <f>BB50*[1]Лист1!$B$33</f>
        <v>0</v>
      </c>
      <c r="BD50" s="1"/>
      <c r="BE50" s="1"/>
      <c r="BF50" s="1"/>
      <c r="BG50" s="1"/>
      <c r="BH50" s="1"/>
      <c r="BI50" s="1"/>
    </row>
    <row r="51" spans="1:61" ht="15" customHeight="1" x14ac:dyDescent="0.25">
      <c r="A51" s="6" t="s">
        <v>66</v>
      </c>
      <c r="B51" s="10">
        <v>0</v>
      </c>
      <c r="C51" s="10">
        <f t="shared" si="19"/>
        <v>0</v>
      </c>
      <c r="D51" s="10"/>
      <c r="E51" s="7">
        <v>0</v>
      </c>
      <c r="F51" s="7">
        <f t="shared" si="20"/>
        <v>0</v>
      </c>
      <c r="G51" s="7"/>
      <c r="H51" s="10">
        <v>0</v>
      </c>
      <c r="I51" s="7">
        <f t="shared" si="21"/>
        <v>0</v>
      </c>
      <c r="J51" s="7"/>
      <c r="K51" s="10">
        <v>0</v>
      </c>
      <c r="L51" s="7">
        <f t="shared" si="22"/>
        <v>0</v>
      </c>
      <c r="M51" s="7"/>
      <c r="N51" s="7">
        <v>0</v>
      </c>
      <c r="O51" s="7">
        <f t="shared" si="23"/>
        <v>0</v>
      </c>
      <c r="P51" s="9">
        <f>O51*[1]Лист1!$B$46</f>
        <v>0</v>
      </c>
      <c r="Q51" s="7">
        <v>0</v>
      </c>
      <c r="R51" s="7">
        <f t="shared" si="24"/>
        <v>0</v>
      </c>
      <c r="S51" s="9">
        <f>R51*[1]Лист1!$B$45</f>
        <v>0</v>
      </c>
      <c r="T51" s="7">
        <v>0</v>
      </c>
      <c r="U51" s="7">
        <f t="shared" si="25"/>
        <v>0</v>
      </c>
      <c r="V51" s="9">
        <f>U51*[1]Лист1!$B$44</f>
        <v>0</v>
      </c>
      <c r="W51" s="10">
        <v>67</v>
      </c>
      <c r="X51" s="7">
        <f t="shared" si="7"/>
        <v>67</v>
      </c>
      <c r="Y51" s="9">
        <f>X51*[1]Лист1!$B$43</f>
        <v>4636.3053179620665</v>
      </c>
      <c r="Z51" s="10">
        <v>348</v>
      </c>
      <c r="AA51" s="7">
        <f t="shared" si="8"/>
        <v>348</v>
      </c>
      <c r="AB51" s="9">
        <f>AA51*[1]Лист1!$B$42</f>
        <v>14656.377835626628</v>
      </c>
      <c r="AC51" s="7">
        <v>0</v>
      </c>
      <c r="AD51" s="7">
        <f t="shared" si="9"/>
        <v>0</v>
      </c>
      <c r="AE51" s="9">
        <f>AD51*[1]Лист1!$B$41</f>
        <v>0</v>
      </c>
      <c r="AF51" s="7">
        <v>0</v>
      </c>
      <c r="AG51" s="7">
        <f t="shared" si="26"/>
        <v>0</v>
      </c>
      <c r="AH51" s="9">
        <f>AG51*[1]Лист1!$B$40</f>
        <v>0</v>
      </c>
      <c r="AI51" s="10">
        <v>336</v>
      </c>
      <c r="AJ51" s="7">
        <f t="shared" si="11"/>
        <v>336</v>
      </c>
      <c r="AK51" s="9">
        <f>AJ51*[1]Лист1!$B$40</f>
        <v>9105.9873558943855</v>
      </c>
      <c r="AL51" s="10">
        <f>65</f>
        <v>65</v>
      </c>
      <c r="AM51" s="7">
        <f t="shared" si="12"/>
        <v>65</v>
      </c>
      <c r="AN51" s="9">
        <f>AM51*[1]Лист1!$B$39</f>
        <v>1319.8214949795463</v>
      </c>
      <c r="AO51" s="10">
        <v>160</v>
      </c>
      <c r="AP51" s="7">
        <f t="shared" si="13"/>
        <v>160</v>
      </c>
      <c r="AQ51" s="9">
        <f>AP51*[1]Лист1!$B$38</f>
        <v>2695.4258088508736</v>
      </c>
      <c r="AR51" s="10">
        <v>228</v>
      </c>
      <c r="AS51" s="7">
        <f t="shared" si="17"/>
        <v>228</v>
      </c>
      <c r="AT51" s="9">
        <f>AS51*[1]Лист1!$B$37</f>
        <v>3145.7047229453328</v>
      </c>
      <c r="AU51" s="7">
        <v>0</v>
      </c>
      <c r="AV51" s="7">
        <f t="shared" si="27"/>
        <v>0</v>
      </c>
      <c r="AW51" s="7">
        <f t="shared" si="27"/>
        <v>0</v>
      </c>
      <c r="AX51" s="7">
        <v>0</v>
      </c>
      <c r="AY51" s="7">
        <f t="shared" si="28"/>
        <v>0</v>
      </c>
      <c r="AZ51" s="9">
        <f>AY51*[1]Лист1!$B$35</f>
        <v>0</v>
      </c>
      <c r="BA51" s="7">
        <v>0</v>
      </c>
      <c r="BB51" s="7">
        <f t="shared" si="16"/>
        <v>0</v>
      </c>
      <c r="BC51" s="9">
        <f>BB51*[1]Лист1!$B$33</f>
        <v>0</v>
      </c>
      <c r="BD51" s="1"/>
      <c r="BE51" s="1"/>
      <c r="BF51" s="1"/>
      <c r="BG51" s="1"/>
      <c r="BH51" s="1"/>
      <c r="BI51" s="1"/>
    </row>
    <row r="52" spans="1:61" ht="15" customHeight="1" x14ac:dyDescent="0.25">
      <c r="A52" s="6" t="s">
        <v>67</v>
      </c>
      <c r="B52" s="10">
        <v>0</v>
      </c>
      <c r="C52" s="10">
        <f t="shared" si="19"/>
        <v>0</v>
      </c>
      <c r="D52" s="10"/>
      <c r="E52" s="7">
        <v>0</v>
      </c>
      <c r="F52" s="7">
        <f t="shared" si="20"/>
        <v>0</v>
      </c>
      <c r="G52" s="7"/>
      <c r="H52" s="10">
        <v>0</v>
      </c>
      <c r="I52" s="7">
        <f t="shared" si="21"/>
        <v>0</v>
      </c>
      <c r="J52" s="7"/>
      <c r="K52" s="10">
        <v>0</v>
      </c>
      <c r="L52" s="7">
        <f t="shared" si="22"/>
        <v>0</v>
      </c>
      <c r="M52" s="7"/>
      <c r="N52" s="7">
        <v>0</v>
      </c>
      <c r="O52" s="7">
        <f t="shared" si="23"/>
        <v>0</v>
      </c>
      <c r="P52" s="9">
        <f>O52*[1]Лист1!$B$46</f>
        <v>0</v>
      </c>
      <c r="Q52" s="7">
        <v>0</v>
      </c>
      <c r="R52" s="7">
        <f t="shared" si="24"/>
        <v>0</v>
      </c>
      <c r="S52" s="9">
        <f>R52*[1]Лист1!$B$45</f>
        <v>0</v>
      </c>
      <c r="T52" s="7">
        <v>14</v>
      </c>
      <c r="U52" s="7">
        <f t="shared" si="25"/>
        <v>14</v>
      </c>
      <c r="V52" s="9">
        <f>U52*[1]Лист1!$B$44</f>
        <v>1562.8300483451098</v>
      </c>
      <c r="W52" s="7">
        <v>40</v>
      </c>
      <c r="X52" s="7">
        <f t="shared" si="7"/>
        <v>40</v>
      </c>
      <c r="Y52" s="9">
        <f>X52*[1]Лист1!$B$43</f>
        <v>2767.9434734101892</v>
      </c>
      <c r="Z52" s="7">
        <v>607</v>
      </c>
      <c r="AA52" s="7">
        <f t="shared" si="8"/>
        <v>607</v>
      </c>
      <c r="AB52" s="9">
        <f>AA52*[1]Лист1!$B$42</f>
        <v>25564.429155820009</v>
      </c>
      <c r="AC52" s="7">
        <v>4</v>
      </c>
      <c r="AD52" s="7">
        <f t="shared" si="9"/>
        <v>4</v>
      </c>
      <c r="AE52" s="9">
        <f>AD52*[1]Лист1!$B$41</f>
        <v>149.23763480847899</v>
      </c>
      <c r="AF52" s="7">
        <v>0</v>
      </c>
      <c r="AG52" s="7">
        <f t="shared" si="26"/>
        <v>0</v>
      </c>
      <c r="AH52" s="9">
        <f>AG52*[1]Лист1!$B$40</f>
        <v>0</v>
      </c>
      <c r="AI52" s="7">
        <v>490</v>
      </c>
      <c r="AJ52" s="7">
        <f t="shared" si="11"/>
        <v>490</v>
      </c>
      <c r="AK52" s="9">
        <f>AJ52*[1]Лист1!$B$40</f>
        <v>13279.564894012645</v>
      </c>
      <c r="AL52" s="7">
        <v>214</v>
      </c>
      <c r="AM52" s="7">
        <f t="shared" si="12"/>
        <v>214</v>
      </c>
      <c r="AN52" s="9">
        <f>AM52*[1]Лист1!$B$39</f>
        <v>4345.2584603941987</v>
      </c>
      <c r="AO52" s="7">
        <v>208</v>
      </c>
      <c r="AP52" s="7">
        <f t="shared" si="13"/>
        <v>208</v>
      </c>
      <c r="AQ52" s="9">
        <f>AP52*[1]Лист1!$B$38</f>
        <v>3504.053551506136</v>
      </c>
      <c r="AR52" s="7">
        <v>574</v>
      </c>
      <c r="AS52" s="7">
        <f t="shared" si="17"/>
        <v>574</v>
      </c>
      <c r="AT52" s="9">
        <f>AS52*[1]Лист1!$B$37</f>
        <v>7919.4496095202685</v>
      </c>
      <c r="AU52" s="7">
        <v>0</v>
      </c>
      <c r="AV52" s="7">
        <f t="shared" si="27"/>
        <v>0</v>
      </c>
      <c r="AW52" s="7">
        <f t="shared" si="27"/>
        <v>0</v>
      </c>
      <c r="AX52" s="7">
        <v>124</v>
      </c>
      <c r="AY52" s="7">
        <f t="shared" si="28"/>
        <v>124</v>
      </c>
      <c r="AZ52" s="9">
        <f>AY52*[1]Лист1!$B$35</f>
        <v>1378.8025288211229</v>
      </c>
      <c r="BA52" s="7">
        <v>0</v>
      </c>
      <c r="BB52" s="7">
        <f t="shared" si="16"/>
        <v>0</v>
      </c>
      <c r="BC52" s="9">
        <f>BB52*[1]Лист1!$B$33</f>
        <v>0</v>
      </c>
      <c r="BD52" s="1"/>
      <c r="BE52" s="1"/>
      <c r="BF52" s="1"/>
      <c r="BG52" s="1"/>
      <c r="BH52" s="1"/>
      <c r="BI52" s="1"/>
    </row>
    <row r="53" spans="1:61" ht="15" customHeight="1" x14ac:dyDescent="0.25">
      <c r="A53" s="6" t="s">
        <v>68</v>
      </c>
      <c r="B53" s="10">
        <v>0</v>
      </c>
      <c r="C53" s="10">
        <f t="shared" si="19"/>
        <v>0</v>
      </c>
      <c r="D53" s="10"/>
      <c r="E53" s="7">
        <v>0</v>
      </c>
      <c r="F53" s="7">
        <f t="shared" si="20"/>
        <v>0</v>
      </c>
      <c r="G53" s="7"/>
      <c r="H53" s="10">
        <v>55</v>
      </c>
      <c r="I53" s="7">
        <f t="shared" si="21"/>
        <v>55</v>
      </c>
      <c r="J53" s="7"/>
      <c r="K53" s="7"/>
      <c r="L53" s="7">
        <f t="shared" si="22"/>
        <v>0</v>
      </c>
      <c r="M53" s="7"/>
      <c r="N53" s="7">
        <v>270</v>
      </c>
      <c r="O53" s="7">
        <f t="shared" si="23"/>
        <v>270</v>
      </c>
      <c r="P53" s="9">
        <f>O53*[1]Лист1!$B$46</f>
        <v>51293.975455559688</v>
      </c>
      <c r="Q53" s="7">
        <v>340</v>
      </c>
      <c r="R53" s="7">
        <f t="shared" si="24"/>
        <v>340</v>
      </c>
      <c r="S53" s="9">
        <f>R53*[1]Лист1!$B$45</f>
        <v>46372.257344737824</v>
      </c>
      <c r="T53" s="7">
        <v>810</v>
      </c>
      <c r="U53" s="7">
        <f t="shared" si="25"/>
        <v>810</v>
      </c>
      <c r="V53" s="9">
        <f>U53*[1]Лист1!$B$44</f>
        <v>90420.881368538496</v>
      </c>
      <c r="W53" s="7">
        <v>1585</v>
      </c>
      <c r="X53" s="7">
        <f t="shared" si="7"/>
        <v>1585</v>
      </c>
      <c r="Y53" s="9">
        <f>X53*[1]Лист1!$B$43</f>
        <v>109679.76013387875</v>
      </c>
      <c r="Z53" s="7">
        <f>2675+30</f>
        <v>2705</v>
      </c>
      <c r="AA53" s="7">
        <f t="shared" si="8"/>
        <v>2705</v>
      </c>
      <c r="AB53" s="9">
        <f>AA53*[1]Лист1!$B$42</f>
        <v>113923.85645221273</v>
      </c>
      <c r="AC53" s="7">
        <v>569</v>
      </c>
      <c r="AD53" s="7">
        <f t="shared" si="9"/>
        <v>569</v>
      </c>
      <c r="AE53" s="9">
        <f>AD53*[1]Лист1!$B$41</f>
        <v>21229.053551506135</v>
      </c>
      <c r="AF53" s="7">
        <v>0</v>
      </c>
      <c r="AG53" s="7">
        <f t="shared" si="26"/>
        <v>0</v>
      </c>
      <c r="AH53" s="9">
        <f>AG53*[1]Лист1!$B$40</f>
        <v>0</v>
      </c>
      <c r="AI53" s="7">
        <f>2320+243</f>
        <v>2563</v>
      </c>
      <c r="AJ53" s="7">
        <f t="shared" si="11"/>
        <v>2563</v>
      </c>
      <c r="AK53" s="9">
        <f>AJ53*[1]Лист1!$B$40</f>
        <v>69460.254741539611</v>
      </c>
      <c r="AL53" s="7">
        <f>1713+15</f>
        <v>1728</v>
      </c>
      <c r="AM53" s="7">
        <f t="shared" si="12"/>
        <v>1728</v>
      </c>
      <c r="AN53" s="9">
        <f>AM53*[1]Лист1!$B$39</f>
        <v>35086.946820379322</v>
      </c>
      <c r="AO53" s="7">
        <f>926+306</f>
        <v>1232</v>
      </c>
      <c r="AP53" s="7">
        <f t="shared" si="13"/>
        <v>1232</v>
      </c>
      <c r="AQ53" s="9">
        <f>AP53*[1]Лист1!$B$38</f>
        <v>20754.778728151727</v>
      </c>
      <c r="AR53" s="7">
        <f>1071+29</f>
        <v>1100</v>
      </c>
      <c r="AS53" s="7">
        <f t="shared" si="17"/>
        <v>1100</v>
      </c>
      <c r="AT53" s="9">
        <f>AS53*[1]Лист1!$B$37</f>
        <v>15176.645593157309</v>
      </c>
      <c r="AU53" s="7">
        <v>0</v>
      </c>
      <c r="AV53" s="7">
        <f t="shared" si="27"/>
        <v>0</v>
      </c>
      <c r="AW53" s="7">
        <f t="shared" si="27"/>
        <v>0</v>
      </c>
      <c r="AX53" s="7">
        <v>15</v>
      </c>
      <c r="AY53" s="7">
        <f t="shared" si="28"/>
        <v>15</v>
      </c>
      <c r="AZ53" s="9">
        <f>AY53*[1]Лист1!$B$35</f>
        <v>166.79062848642616</v>
      </c>
      <c r="BA53" s="7"/>
      <c r="BB53" s="7">
        <f t="shared" si="16"/>
        <v>0</v>
      </c>
      <c r="BC53" s="9">
        <f>BB53*[1]Лист1!$B$33</f>
        <v>0</v>
      </c>
      <c r="BD53" s="1"/>
      <c r="BE53" s="1"/>
      <c r="BF53" s="1"/>
      <c r="BG53" s="1"/>
      <c r="BH53" s="1"/>
      <c r="BI53" s="1"/>
    </row>
    <row r="54" spans="1:61" ht="15" customHeight="1" x14ac:dyDescent="0.25">
      <c r="A54" s="6" t="s">
        <v>69</v>
      </c>
      <c r="B54" s="10">
        <v>0</v>
      </c>
      <c r="C54" s="10">
        <f t="shared" si="19"/>
        <v>0</v>
      </c>
      <c r="D54" s="10"/>
      <c r="E54" s="7">
        <v>0</v>
      </c>
      <c r="F54" s="7">
        <f t="shared" si="20"/>
        <v>0</v>
      </c>
      <c r="G54" s="7"/>
      <c r="H54" s="10">
        <v>0</v>
      </c>
      <c r="I54" s="7">
        <f t="shared" si="21"/>
        <v>0</v>
      </c>
      <c r="J54" s="7"/>
      <c r="K54" s="10">
        <v>0</v>
      </c>
      <c r="L54" s="7">
        <f t="shared" si="22"/>
        <v>0</v>
      </c>
      <c r="M54" s="7"/>
      <c r="N54" s="7">
        <v>0</v>
      </c>
      <c r="O54" s="7">
        <f t="shared" si="23"/>
        <v>0</v>
      </c>
      <c r="P54" s="9">
        <f>O54*[1]Лист1!$B$46</f>
        <v>0</v>
      </c>
      <c r="Q54" s="7">
        <v>15</v>
      </c>
      <c r="R54" s="7">
        <f t="shared" si="24"/>
        <v>15</v>
      </c>
      <c r="S54" s="9">
        <f>R54*[1]Лист1!$B$45</f>
        <v>2045.8348828560804</v>
      </c>
      <c r="T54" s="10">
        <v>170</v>
      </c>
      <c r="U54" s="7">
        <f t="shared" si="25"/>
        <v>170</v>
      </c>
      <c r="V54" s="9">
        <f>U54*[1]Лист1!$B$44</f>
        <v>18977.222015619191</v>
      </c>
      <c r="W54" s="10">
        <v>503</v>
      </c>
      <c r="X54" s="7">
        <f t="shared" si="7"/>
        <v>503</v>
      </c>
      <c r="Y54" s="9">
        <f>X54*[1]Лист1!$B$43</f>
        <v>34806.889178133126</v>
      </c>
      <c r="Z54" s="10">
        <v>767</v>
      </c>
      <c r="AA54" s="7">
        <f t="shared" si="8"/>
        <v>767</v>
      </c>
      <c r="AB54" s="9">
        <f>AA54*[1]Лист1!$B$42</f>
        <v>32302.993677947194</v>
      </c>
      <c r="AC54" s="10">
        <f>68</f>
        <v>68</v>
      </c>
      <c r="AD54" s="7">
        <f t="shared" si="9"/>
        <v>68</v>
      </c>
      <c r="AE54" s="9">
        <f>AD54*[1]Лист1!$B$41</f>
        <v>2537.0397917441428</v>
      </c>
      <c r="AF54" s="7">
        <v>0</v>
      </c>
      <c r="AG54" s="7">
        <f t="shared" si="26"/>
        <v>0</v>
      </c>
      <c r="AH54" s="9">
        <f>AG54*[1]Лист1!$B$40</f>
        <v>0</v>
      </c>
      <c r="AI54" s="10">
        <v>869</v>
      </c>
      <c r="AJ54" s="7">
        <f t="shared" si="11"/>
        <v>869</v>
      </c>
      <c r="AK54" s="9">
        <f>AJ54*[1]Лист1!$B$40</f>
        <v>23550.901822238749</v>
      </c>
      <c r="AL54" s="10">
        <v>522</v>
      </c>
      <c r="AM54" s="7">
        <f t="shared" si="12"/>
        <v>522</v>
      </c>
      <c r="AN54" s="9">
        <f>AM54*[1]Лист1!$B$39</f>
        <v>10599.181851989588</v>
      </c>
      <c r="AO54" s="10">
        <v>292</v>
      </c>
      <c r="AP54" s="7">
        <f t="shared" si="13"/>
        <v>292</v>
      </c>
      <c r="AQ54" s="9">
        <f>AP54*[1]Лист1!$B$38</f>
        <v>4919.1521011528448</v>
      </c>
      <c r="AR54" s="10">
        <v>269</v>
      </c>
      <c r="AS54" s="7">
        <f t="shared" si="17"/>
        <v>269</v>
      </c>
      <c r="AT54" s="9">
        <f>AS54*[1]Лист1!$B$37</f>
        <v>3711.3796950539236</v>
      </c>
      <c r="AU54" s="7">
        <v>0</v>
      </c>
      <c r="AV54" s="7">
        <f t="shared" si="27"/>
        <v>0</v>
      </c>
      <c r="AW54" s="7">
        <f t="shared" si="27"/>
        <v>0</v>
      </c>
      <c r="AX54" s="10">
        <v>15</v>
      </c>
      <c r="AY54" s="7">
        <f t="shared" si="28"/>
        <v>15</v>
      </c>
      <c r="AZ54" s="9">
        <f>AY54*[1]Лист1!$B$35</f>
        <v>166.79062848642616</v>
      </c>
      <c r="BA54" s="10">
        <v>30</v>
      </c>
      <c r="BB54" s="7">
        <f t="shared" si="16"/>
        <v>30</v>
      </c>
      <c r="BC54" s="9">
        <f>BB54*[1]Лист1!$B$33</f>
        <v>263.57381926366679</v>
      </c>
      <c r="BD54" s="1"/>
      <c r="BE54" s="1"/>
      <c r="BF54" s="1"/>
      <c r="BG54" s="1"/>
      <c r="BH54" s="1"/>
      <c r="BI54" s="1"/>
    </row>
    <row r="55" spans="1:61" ht="15" customHeight="1" x14ac:dyDescent="0.25">
      <c r="A55" s="6" t="s">
        <v>70</v>
      </c>
      <c r="B55" s="10">
        <v>0</v>
      </c>
      <c r="C55" s="10">
        <f t="shared" si="19"/>
        <v>0</v>
      </c>
      <c r="D55" s="10"/>
      <c r="E55" s="7">
        <v>0</v>
      </c>
      <c r="F55" s="7">
        <f t="shared" si="20"/>
        <v>0</v>
      </c>
      <c r="G55" s="7"/>
      <c r="H55" s="10">
        <v>0</v>
      </c>
      <c r="I55" s="7">
        <f t="shared" si="21"/>
        <v>0</v>
      </c>
      <c r="J55" s="7"/>
      <c r="K55" s="10">
        <v>0</v>
      </c>
      <c r="L55" s="7">
        <f t="shared" si="22"/>
        <v>0</v>
      </c>
      <c r="M55" s="7"/>
      <c r="N55" s="7">
        <v>0</v>
      </c>
      <c r="O55" s="7">
        <f t="shared" si="23"/>
        <v>0</v>
      </c>
      <c r="P55" s="9">
        <f>O55*[1]Лист1!$B$46</f>
        <v>0</v>
      </c>
      <c r="Q55" s="7">
        <v>0</v>
      </c>
      <c r="R55" s="7">
        <f t="shared" si="24"/>
        <v>0</v>
      </c>
      <c r="S55" s="9">
        <f>R55*[1]Лист1!$B$45</f>
        <v>0</v>
      </c>
      <c r="T55" s="7">
        <v>55</v>
      </c>
      <c r="U55" s="7">
        <f t="shared" si="25"/>
        <v>55</v>
      </c>
      <c r="V55" s="9">
        <f>U55*[1]Лист1!$B$44</f>
        <v>6139.6894756415022</v>
      </c>
      <c r="W55" s="7">
        <v>160</v>
      </c>
      <c r="X55" s="7">
        <f t="shared" si="7"/>
        <v>160</v>
      </c>
      <c r="Y55" s="9">
        <f>X55*[1]Лист1!$B$43</f>
        <v>11071.773893640757</v>
      </c>
      <c r="Z55" s="7">
        <v>655</v>
      </c>
      <c r="AA55" s="7">
        <f t="shared" si="8"/>
        <v>655</v>
      </c>
      <c r="AB55" s="9">
        <f>AA55*[1]Лист1!$B$42</f>
        <v>27585.998512458165</v>
      </c>
      <c r="AC55" s="7">
        <v>150</v>
      </c>
      <c r="AD55" s="7">
        <f t="shared" si="9"/>
        <v>150</v>
      </c>
      <c r="AE55" s="9">
        <f>AD55*[1]Лист1!$B$41</f>
        <v>5596.4113053179617</v>
      </c>
      <c r="AF55" s="7">
        <v>0</v>
      </c>
      <c r="AG55" s="7">
        <f t="shared" si="26"/>
        <v>0</v>
      </c>
      <c r="AH55" s="9">
        <f>AG55*[1]Лист1!$B$40</f>
        <v>0</v>
      </c>
      <c r="AI55" s="7">
        <v>234</v>
      </c>
      <c r="AJ55" s="7">
        <f t="shared" si="11"/>
        <v>234</v>
      </c>
      <c r="AK55" s="9">
        <f>AJ55*[1]Лист1!$B$40</f>
        <v>6341.6697657121604</v>
      </c>
      <c r="AL55" s="7">
        <v>567</v>
      </c>
      <c r="AM55" s="7">
        <f t="shared" si="12"/>
        <v>567</v>
      </c>
      <c r="AN55" s="9">
        <f>AM55*[1]Лист1!$B$39</f>
        <v>11512.904425436966</v>
      </c>
      <c r="AO55" s="7">
        <v>152</v>
      </c>
      <c r="AP55" s="7">
        <f t="shared" si="13"/>
        <v>152</v>
      </c>
      <c r="AQ55" s="9">
        <f>AP55*[1]Лист1!$B$38</f>
        <v>2560.6545184083302</v>
      </c>
      <c r="AR55" s="7">
        <v>37</v>
      </c>
      <c r="AS55" s="7">
        <f t="shared" si="17"/>
        <v>37</v>
      </c>
      <c r="AT55" s="9">
        <f>AS55*[1]Лист1!$B$37</f>
        <v>510.48716995165495</v>
      </c>
      <c r="AU55" s="7">
        <v>0</v>
      </c>
      <c r="AV55" s="7">
        <f t="shared" si="27"/>
        <v>0</v>
      </c>
      <c r="AW55" s="7">
        <f t="shared" si="27"/>
        <v>0</v>
      </c>
      <c r="AX55" s="7">
        <v>0</v>
      </c>
      <c r="AY55" s="7">
        <f t="shared" si="28"/>
        <v>0</v>
      </c>
      <c r="AZ55" s="9">
        <f>AY55*[1]Лист1!$B$35</f>
        <v>0</v>
      </c>
      <c r="BA55" s="7">
        <v>0</v>
      </c>
      <c r="BB55" s="7">
        <f t="shared" si="16"/>
        <v>0</v>
      </c>
      <c r="BC55" s="9">
        <f>BB55*[1]Лист1!$B$33</f>
        <v>0</v>
      </c>
      <c r="BD55" s="1"/>
      <c r="BE55" s="1"/>
      <c r="BF55" s="1"/>
      <c r="BG55" s="1"/>
      <c r="BH55" s="1"/>
      <c r="BI55" s="1"/>
    </row>
    <row r="56" spans="1:61" ht="15" customHeight="1" x14ac:dyDescent="0.25">
      <c r="A56" s="6" t="s">
        <v>71</v>
      </c>
      <c r="B56" s="10">
        <v>0</v>
      </c>
      <c r="C56" s="10">
        <f t="shared" si="19"/>
        <v>0</v>
      </c>
      <c r="D56" s="10"/>
      <c r="E56" s="7">
        <v>0</v>
      </c>
      <c r="F56" s="7">
        <f t="shared" si="20"/>
        <v>0</v>
      </c>
      <c r="G56" s="7"/>
      <c r="H56" s="10">
        <v>0</v>
      </c>
      <c r="I56" s="7">
        <f t="shared" si="21"/>
        <v>0</v>
      </c>
      <c r="J56" s="7"/>
      <c r="K56" s="10">
        <v>0</v>
      </c>
      <c r="L56" s="7">
        <f t="shared" si="22"/>
        <v>0</v>
      </c>
      <c r="M56" s="7"/>
      <c r="N56" s="7">
        <v>0</v>
      </c>
      <c r="O56" s="7">
        <f t="shared" si="23"/>
        <v>0</v>
      </c>
      <c r="P56" s="9">
        <f>O56*[1]Лист1!$B$46</f>
        <v>0</v>
      </c>
      <c r="Q56" s="7">
        <v>0</v>
      </c>
      <c r="R56" s="7">
        <f t="shared" si="24"/>
        <v>0</v>
      </c>
      <c r="S56" s="9">
        <f>R56*[1]Лист1!$B$45</f>
        <v>0</v>
      </c>
      <c r="T56" s="7">
        <v>0</v>
      </c>
      <c r="U56" s="7">
        <f t="shared" si="25"/>
        <v>0</v>
      </c>
      <c r="V56" s="9">
        <f>U56*[1]Лист1!$B$44</f>
        <v>0</v>
      </c>
      <c r="W56" s="7">
        <v>331</v>
      </c>
      <c r="X56" s="7">
        <f t="shared" si="7"/>
        <v>331</v>
      </c>
      <c r="Y56" s="9">
        <f>X56*[1]Лист1!$B$43</f>
        <v>22904.732242469316</v>
      </c>
      <c r="Z56" s="7">
        <v>1491</v>
      </c>
      <c r="AA56" s="7">
        <f t="shared" si="8"/>
        <v>1491</v>
      </c>
      <c r="AB56" s="9">
        <f>AA56*[1]Лист1!$B$42</f>
        <v>62794.998140572709</v>
      </c>
      <c r="AC56" s="7">
        <v>0</v>
      </c>
      <c r="AD56" s="7">
        <f t="shared" si="9"/>
        <v>0</v>
      </c>
      <c r="AE56" s="9">
        <f>AD56*[1]Лист1!$B$41</f>
        <v>0</v>
      </c>
      <c r="AF56" s="7">
        <v>0</v>
      </c>
      <c r="AG56" s="7">
        <f t="shared" si="26"/>
        <v>0</v>
      </c>
      <c r="AH56" s="9">
        <f>AG56*[1]Лист1!$B$40</f>
        <v>0</v>
      </c>
      <c r="AI56" s="7">
        <v>727</v>
      </c>
      <c r="AJ56" s="7">
        <f t="shared" si="11"/>
        <v>727</v>
      </c>
      <c r="AK56" s="9">
        <f>AJ56*[1]Лист1!$B$40</f>
        <v>19702.538118259577</v>
      </c>
      <c r="AL56" s="7">
        <v>290</v>
      </c>
      <c r="AM56" s="7">
        <f t="shared" si="12"/>
        <v>290</v>
      </c>
      <c r="AN56" s="9">
        <f>AM56*[1]Лист1!$B$39</f>
        <v>5888.4343622164379</v>
      </c>
      <c r="AO56" s="7">
        <v>101</v>
      </c>
      <c r="AP56" s="7">
        <f t="shared" si="13"/>
        <v>101</v>
      </c>
      <c r="AQ56" s="9">
        <f>AP56*[1]Лист1!$B$38</f>
        <v>1701.4875418371141</v>
      </c>
      <c r="AR56" s="7">
        <v>62</v>
      </c>
      <c r="AS56" s="7">
        <f t="shared" si="17"/>
        <v>62</v>
      </c>
      <c r="AT56" s="9">
        <f>AS56*[1]Лист1!$B$37</f>
        <v>855.41093343250282</v>
      </c>
      <c r="AU56" s="7">
        <v>0</v>
      </c>
      <c r="AV56" s="7">
        <f t="shared" si="27"/>
        <v>0</v>
      </c>
      <c r="AW56" s="7">
        <f t="shared" si="27"/>
        <v>0</v>
      </c>
      <c r="AX56" s="7"/>
      <c r="AY56" s="7">
        <f t="shared" si="28"/>
        <v>0</v>
      </c>
      <c r="AZ56" s="9">
        <f>AY56*[1]Лист1!$B$35</f>
        <v>0</v>
      </c>
      <c r="BA56" s="7">
        <v>0</v>
      </c>
      <c r="BB56" s="7">
        <f t="shared" si="16"/>
        <v>0</v>
      </c>
      <c r="BC56" s="9">
        <f>BB56*[1]Лист1!$B$33</f>
        <v>0</v>
      </c>
      <c r="BD56" s="1"/>
      <c r="BE56" s="1"/>
      <c r="BF56" s="1"/>
      <c r="BG56" s="1"/>
      <c r="BH56" s="1"/>
      <c r="BI56" s="1"/>
    </row>
    <row r="57" spans="1:61" ht="15" customHeight="1" x14ac:dyDescent="0.25">
      <c r="A57" s="6" t="s">
        <v>72</v>
      </c>
      <c r="B57" s="10">
        <v>0</v>
      </c>
      <c r="C57" s="10">
        <f t="shared" si="19"/>
        <v>0</v>
      </c>
      <c r="D57" s="10"/>
      <c r="E57" s="7">
        <v>0</v>
      </c>
      <c r="F57" s="7">
        <f t="shared" si="20"/>
        <v>0</v>
      </c>
      <c r="G57" s="7"/>
      <c r="H57" s="10">
        <v>0</v>
      </c>
      <c r="I57" s="7">
        <f t="shared" si="21"/>
        <v>0</v>
      </c>
      <c r="J57" s="7"/>
      <c r="K57" s="10">
        <v>0</v>
      </c>
      <c r="L57" s="7">
        <f t="shared" si="22"/>
        <v>0</v>
      </c>
      <c r="M57" s="7"/>
      <c r="N57" s="7">
        <v>0</v>
      </c>
      <c r="O57" s="7">
        <f t="shared" si="23"/>
        <v>0</v>
      </c>
      <c r="P57" s="9">
        <f>O57*[1]Лист1!$B$46</f>
        <v>0</v>
      </c>
      <c r="Q57" s="7">
        <v>0</v>
      </c>
      <c r="R57" s="7">
        <f t="shared" si="24"/>
        <v>0</v>
      </c>
      <c r="S57" s="9">
        <f>R57*[1]Лист1!$B$45</f>
        <v>0</v>
      </c>
      <c r="T57" s="7">
        <v>0</v>
      </c>
      <c r="U57" s="7">
        <f t="shared" si="25"/>
        <v>0</v>
      </c>
      <c r="V57" s="9">
        <f>U57*[1]Лист1!$B$44</f>
        <v>0</v>
      </c>
      <c r="W57" s="7">
        <v>0</v>
      </c>
      <c r="X57" s="7">
        <f t="shared" si="7"/>
        <v>0</v>
      </c>
      <c r="Y57" s="9">
        <f>X57*[1]Лист1!$B$43</f>
        <v>0</v>
      </c>
      <c r="Z57" s="7">
        <v>0</v>
      </c>
      <c r="AA57" s="7">
        <f t="shared" si="8"/>
        <v>0</v>
      </c>
      <c r="AB57" s="9">
        <f>AA57*[1]Лист1!$B$42</f>
        <v>0</v>
      </c>
      <c r="AC57" s="7">
        <v>0</v>
      </c>
      <c r="AD57" s="7">
        <f t="shared" si="9"/>
        <v>0</v>
      </c>
      <c r="AE57" s="9">
        <f>AD57*[1]Лист1!$B$41</f>
        <v>0</v>
      </c>
      <c r="AF57" s="7">
        <v>0</v>
      </c>
      <c r="AG57" s="7">
        <f t="shared" si="26"/>
        <v>0</v>
      </c>
      <c r="AH57" s="9">
        <f>AG57*[1]Лист1!$B$40</f>
        <v>0</v>
      </c>
      <c r="AI57" s="10">
        <v>81</v>
      </c>
      <c r="AJ57" s="7">
        <f t="shared" si="11"/>
        <v>81</v>
      </c>
      <c r="AK57" s="9">
        <f>AJ57*[1]Лист1!$B$40</f>
        <v>2195.193380438825</v>
      </c>
      <c r="AL57" s="10">
        <f>15+12</f>
        <v>27</v>
      </c>
      <c r="AM57" s="7">
        <f t="shared" si="12"/>
        <v>27</v>
      </c>
      <c r="AN57" s="9">
        <f>AM57*[1]Лист1!$B$39</f>
        <v>548.23354406842691</v>
      </c>
      <c r="AO57" s="10">
        <v>57</v>
      </c>
      <c r="AP57" s="7">
        <f t="shared" si="13"/>
        <v>57</v>
      </c>
      <c r="AQ57" s="9">
        <f>AP57*[1]Лист1!$B$38</f>
        <v>960.24544440312377</v>
      </c>
      <c r="AR57" s="10">
        <v>28</v>
      </c>
      <c r="AS57" s="7">
        <f t="shared" si="17"/>
        <v>28</v>
      </c>
      <c r="AT57" s="9">
        <f>AS57*[1]Лист1!$B$37</f>
        <v>386.31461509854967</v>
      </c>
      <c r="AU57" s="7">
        <v>0</v>
      </c>
      <c r="AV57" s="7">
        <f t="shared" si="27"/>
        <v>0</v>
      </c>
      <c r="AW57" s="7">
        <f t="shared" si="27"/>
        <v>0</v>
      </c>
      <c r="AX57" s="10">
        <v>75</v>
      </c>
      <c r="AY57" s="7">
        <f t="shared" si="28"/>
        <v>75</v>
      </c>
      <c r="AZ57" s="9">
        <f>AY57*[1]Лист1!$B$35</f>
        <v>833.95314243213079</v>
      </c>
      <c r="BA57" s="7">
        <v>0</v>
      </c>
      <c r="BB57" s="7">
        <f t="shared" si="16"/>
        <v>0</v>
      </c>
      <c r="BC57" s="9">
        <f>BB57*[1]Лист1!$B$33</f>
        <v>0</v>
      </c>
      <c r="BD57" s="1"/>
      <c r="BE57" s="1"/>
      <c r="BF57" s="1"/>
      <c r="BG57" s="1"/>
      <c r="BH57" s="1"/>
      <c r="BI57" s="1"/>
    </row>
    <row r="58" spans="1:61" ht="15" customHeight="1" x14ac:dyDescent="0.25">
      <c r="A58" s="6" t="s">
        <v>73</v>
      </c>
      <c r="B58" s="10">
        <v>0</v>
      </c>
      <c r="C58" s="10">
        <f t="shared" si="19"/>
        <v>0</v>
      </c>
      <c r="D58" s="10"/>
      <c r="E58" s="7">
        <v>0</v>
      </c>
      <c r="F58" s="7">
        <f t="shared" si="20"/>
        <v>0</v>
      </c>
      <c r="G58" s="7"/>
      <c r="H58" s="10">
        <v>0</v>
      </c>
      <c r="I58" s="7">
        <f t="shared" si="21"/>
        <v>0</v>
      </c>
      <c r="J58" s="7"/>
      <c r="K58" s="10">
        <v>0</v>
      </c>
      <c r="L58" s="7">
        <f t="shared" si="22"/>
        <v>0</v>
      </c>
      <c r="M58" s="7"/>
      <c r="N58" s="7">
        <v>0</v>
      </c>
      <c r="O58" s="7">
        <f t="shared" si="23"/>
        <v>0</v>
      </c>
      <c r="P58" s="9">
        <f>O58*[1]Лист1!$B$46</f>
        <v>0</v>
      </c>
      <c r="Q58" s="7">
        <v>0</v>
      </c>
      <c r="R58" s="7">
        <f t="shared" si="24"/>
        <v>0</v>
      </c>
      <c r="S58" s="9">
        <f>R58*[1]Лист1!$B$45</f>
        <v>0</v>
      </c>
      <c r="T58" s="7">
        <v>0</v>
      </c>
      <c r="U58" s="7">
        <f t="shared" si="25"/>
        <v>0</v>
      </c>
      <c r="V58" s="9">
        <f>U58*[1]Лист1!$B$44</f>
        <v>0</v>
      </c>
      <c r="W58" s="7">
        <v>0</v>
      </c>
      <c r="X58" s="7">
        <f t="shared" si="7"/>
        <v>0</v>
      </c>
      <c r="Y58" s="9">
        <f>X58*[1]Лист1!$B$43</f>
        <v>0</v>
      </c>
      <c r="Z58" s="7">
        <v>0</v>
      </c>
      <c r="AA58" s="7">
        <f t="shared" si="8"/>
        <v>0</v>
      </c>
      <c r="AB58" s="9">
        <f>AA58*[1]Лист1!$B$42</f>
        <v>0</v>
      </c>
      <c r="AC58" s="7">
        <v>0</v>
      </c>
      <c r="AD58" s="7">
        <f t="shared" si="9"/>
        <v>0</v>
      </c>
      <c r="AE58" s="9">
        <f>AD58*[1]Лист1!$B$41</f>
        <v>0</v>
      </c>
      <c r="AF58" s="7">
        <v>0</v>
      </c>
      <c r="AG58" s="7">
        <f t="shared" si="26"/>
        <v>0</v>
      </c>
      <c r="AH58" s="9">
        <f>AG58*[1]Лист1!$B$40</f>
        <v>0</v>
      </c>
      <c r="AI58" s="7"/>
      <c r="AJ58" s="7">
        <f t="shared" si="11"/>
        <v>0</v>
      </c>
      <c r="AK58" s="9">
        <f>AJ58*[1]Лист1!$B$40</f>
        <v>0</v>
      </c>
      <c r="AL58" s="7">
        <v>0</v>
      </c>
      <c r="AM58" s="7">
        <f t="shared" si="12"/>
        <v>0</v>
      </c>
      <c r="AN58" s="9">
        <f>AM58*[1]Лист1!$B$39</f>
        <v>0</v>
      </c>
      <c r="AO58" s="7">
        <v>0</v>
      </c>
      <c r="AP58" s="7">
        <f t="shared" si="13"/>
        <v>0</v>
      </c>
      <c r="AQ58" s="9">
        <f>AP58*[1]Лист1!$B$38</f>
        <v>0</v>
      </c>
      <c r="AR58" s="7">
        <v>0</v>
      </c>
      <c r="AS58" s="7">
        <f t="shared" si="17"/>
        <v>0</v>
      </c>
      <c r="AT58" s="9">
        <f>AS58*[1]Лист1!$B$37</f>
        <v>0</v>
      </c>
      <c r="AU58" s="7">
        <v>0</v>
      </c>
      <c r="AV58" s="7">
        <f t="shared" si="27"/>
        <v>0</v>
      </c>
      <c r="AW58" s="7">
        <f t="shared" si="27"/>
        <v>0</v>
      </c>
      <c r="AX58" s="7">
        <v>0</v>
      </c>
      <c r="AY58" s="7">
        <f t="shared" si="28"/>
        <v>0</v>
      </c>
      <c r="AZ58" s="9">
        <f>AY58*[1]Лист1!$B$35</f>
        <v>0</v>
      </c>
      <c r="BA58" s="7">
        <v>0</v>
      </c>
      <c r="BB58" s="7">
        <f t="shared" si="16"/>
        <v>0</v>
      </c>
      <c r="BC58" s="9">
        <f>BB58*[1]Лист1!$B$33</f>
        <v>0</v>
      </c>
      <c r="BD58" s="1"/>
      <c r="BE58" s="1"/>
      <c r="BF58" s="1"/>
      <c r="BG58" s="1"/>
      <c r="BH58" s="1"/>
      <c r="BI58" s="1"/>
    </row>
    <row r="59" spans="1:61" ht="15" customHeight="1" x14ac:dyDescent="0.25">
      <c r="A59" s="6" t="s">
        <v>74</v>
      </c>
      <c r="B59" s="10">
        <v>0</v>
      </c>
      <c r="C59" s="10">
        <f t="shared" si="19"/>
        <v>0</v>
      </c>
      <c r="D59" s="10"/>
      <c r="E59" s="7">
        <v>0</v>
      </c>
      <c r="F59" s="7">
        <f t="shared" si="20"/>
        <v>0</v>
      </c>
      <c r="G59" s="7"/>
      <c r="H59" s="10">
        <v>0</v>
      </c>
      <c r="I59" s="7">
        <f t="shared" si="21"/>
        <v>0</v>
      </c>
      <c r="J59" s="7"/>
      <c r="K59" s="10">
        <v>0</v>
      </c>
      <c r="L59" s="7">
        <f t="shared" si="22"/>
        <v>0</v>
      </c>
      <c r="M59" s="7"/>
      <c r="N59" s="7">
        <v>310</v>
      </c>
      <c r="O59" s="7">
        <f t="shared" si="23"/>
        <v>310</v>
      </c>
      <c r="P59" s="9">
        <f>O59*[1]Лист1!$B$46</f>
        <v>58893.082930457422</v>
      </c>
      <c r="Q59" s="7">
        <v>594</v>
      </c>
      <c r="R59" s="7">
        <f t="shared" si="24"/>
        <v>594</v>
      </c>
      <c r="S59" s="9">
        <f>R59*[1]Лист1!$B$45</f>
        <v>81015.061361100787</v>
      </c>
      <c r="T59" s="7">
        <v>525</v>
      </c>
      <c r="U59" s="7">
        <f t="shared" si="25"/>
        <v>525</v>
      </c>
      <c r="V59" s="9">
        <f>U59*[1]Лист1!$B$44</f>
        <v>58606.126812941613</v>
      </c>
      <c r="W59" s="7">
        <v>704</v>
      </c>
      <c r="X59" s="7">
        <f t="shared" si="7"/>
        <v>704</v>
      </c>
      <c r="Y59" s="9">
        <f>X59*[1]Лист1!$B$43</f>
        <v>48715.805132019334</v>
      </c>
      <c r="Z59" s="7">
        <f>1705+85</f>
        <v>1790</v>
      </c>
      <c r="AA59" s="7">
        <f t="shared" si="8"/>
        <v>1790</v>
      </c>
      <c r="AB59" s="9">
        <f>AA59*[1]Лист1!$B$42</f>
        <v>75387.690591297884</v>
      </c>
      <c r="AC59" s="7">
        <v>339</v>
      </c>
      <c r="AD59" s="7">
        <f t="shared" si="9"/>
        <v>339</v>
      </c>
      <c r="AE59" s="9">
        <f>AD59*[1]Лист1!$B$41</f>
        <v>12647.889550018594</v>
      </c>
      <c r="AF59" s="7">
        <v>0</v>
      </c>
      <c r="AG59" s="7">
        <f t="shared" si="26"/>
        <v>0</v>
      </c>
      <c r="AH59" s="9">
        <f>AG59*[1]Лист1!$B$40</f>
        <v>0</v>
      </c>
      <c r="AI59" s="7">
        <f>1225+15</f>
        <v>1240</v>
      </c>
      <c r="AJ59" s="7">
        <f t="shared" si="11"/>
        <v>1240</v>
      </c>
      <c r="AK59" s="9">
        <f>AJ59*[1]Лист1!$B$40</f>
        <v>33605.42952770547</v>
      </c>
      <c r="AL59" s="7">
        <f>925+95</f>
        <v>1020</v>
      </c>
      <c r="AM59" s="7">
        <f t="shared" si="12"/>
        <v>1020</v>
      </c>
      <c r="AN59" s="9">
        <f>AM59*[1]Лист1!$B$39</f>
        <v>20711.044998140573</v>
      </c>
      <c r="AO59" s="7">
        <f>60+40</f>
        <v>100</v>
      </c>
      <c r="AP59" s="7">
        <f t="shared" si="13"/>
        <v>100</v>
      </c>
      <c r="AQ59" s="9">
        <f>AP59*[1]Лист1!$B$38</f>
        <v>1684.6411305317961</v>
      </c>
      <c r="AR59" s="7">
        <v>128</v>
      </c>
      <c r="AS59" s="7">
        <f t="shared" si="17"/>
        <v>128</v>
      </c>
      <c r="AT59" s="9">
        <f>AS59*[1]Лист1!$B$37</f>
        <v>1766.0096690219414</v>
      </c>
      <c r="AU59" s="7">
        <v>0</v>
      </c>
      <c r="AV59" s="7">
        <f t="shared" si="27"/>
        <v>0</v>
      </c>
      <c r="AW59" s="7">
        <f t="shared" si="27"/>
        <v>0</v>
      </c>
      <c r="AX59" s="7">
        <v>0</v>
      </c>
      <c r="AY59" s="7">
        <f t="shared" si="28"/>
        <v>0</v>
      </c>
      <c r="AZ59" s="9">
        <f>AY59*[1]Лист1!$B$35</f>
        <v>0</v>
      </c>
      <c r="BA59" s="7">
        <v>0</v>
      </c>
      <c r="BB59" s="7">
        <f t="shared" si="16"/>
        <v>0</v>
      </c>
      <c r="BC59" s="9">
        <f>BB59*[1]Лист1!$B$33</f>
        <v>0</v>
      </c>
      <c r="BD59" s="1"/>
      <c r="BE59" s="1"/>
      <c r="BF59" s="1"/>
      <c r="BG59" s="1"/>
      <c r="BH59" s="1"/>
      <c r="BI59" s="1"/>
    </row>
    <row r="60" spans="1:61" ht="15" customHeight="1" x14ac:dyDescent="0.25">
      <c r="A60" s="6" t="s">
        <v>75</v>
      </c>
      <c r="B60" s="10">
        <v>0</v>
      </c>
      <c r="C60" s="10">
        <f t="shared" si="19"/>
        <v>0</v>
      </c>
      <c r="D60" s="10"/>
      <c r="E60" s="7">
        <v>0</v>
      </c>
      <c r="F60" s="7">
        <f t="shared" si="20"/>
        <v>0</v>
      </c>
      <c r="G60" s="7"/>
      <c r="H60" s="10">
        <v>0</v>
      </c>
      <c r="I60" s="7">
        <f t="shared" si="21"/>
        <v>0</v>
      </c>
      <c r="J60" s="7"/>
      <c r="K60" s="10">
        <v>0</v>
      </c>
      <c r="L60" s="7">
        <f t="shared" si="22"/>
        <v>0</v>
      </c>
      <c r="M60" s="7"/>
      <c r="N60" s="7">
        <v>6</v>
      </c>
      <c r="O60" s="7">
        <f t="shared" si="23"/>
        <v>6</v>
      </c>
      <c r="P60" s="9">
        <f>O60*[1]Лист1!$B$46</f>
        <v>1139.8661212346597</v>
      </c>
      <c r="Q60" s="7">
        <v>259</v>
      </c>
      <c r="R60" s="7">
        <f t="shared" si="24"/>
        <v>259</v>
      </c>
      <c r="S60" s="9">
        <f>R60*[1]Лист1!$B$45</f>
        <v>35324.748977314986</v>
      </c>
      <c r="T60" s="7">
        <v>55</v>
      </c>
      <c r="U60" s="7">
        <f t="shared" si="25"/>
        <v>55</v>
      </c>
      <c r="V60" s="9">
        <f>U60*[1]Лист1!$B$44</f>
        <v>6139.6894756415022</v>
      </c>
      <c r="W60" s="7">
        <v>1338</v>
      </c>
      <c r="X60" s="7">
        <f t="shared" si="7"/>
        <v>1338</v>
      </c>
      <c r="Y60" s="9">
        <f>X60*[1]Лист1!$B$43</f>
        <v>92587.709185570828</v>
      </c>
      <c r="Z60" s="7">
        <f>1951+230</f>
        <v>2181</v>
      </c>
      <c r="AA60" s="7">
        <f t="shared" si="8"/>
        <v>2181</v>
      </c>
      <c r="AB60" s="9">
        <f>AA60*[1]Лист1!$B$42</f>
        <v>91855.057642246189</v>
      </c>
      <c r="AC60" s="7">
        <v>241</v>
      </c>
      <c r="AD60" s="7">
        <f t="shared" si="9"/>
        <v>241</v>
      </c>
      <c r="AE60" s="9">
        <f>AD60*[1]Лист1!$B$41</f>
        <v>8991.5674972108591</v>
      </c>
      <c r="AF60" s="7">
        <v>0</v>
      </c>
      <c r="AG60" s="7">
        <f t="shared" si="26"/>
        <v>0</v>
      </c>
      <c r="AH60" s="9">
        <f>AG60*[1]Лист1!$B$40</f>
        <v>0</v>
      </c>
      <c r="AI60" s="7">
        <v>3076</v>
      </c>
      <c r="AJ60" s="7">
        <f t="shared" si="11"/>
        <v>3076</v>
      </c>
      <c r="AK60" s="9">
        <f>AJ60*[1]Лист1!$B$40</f>
        <v>83363.1461509855</v>
      </c>
      <c r="AL60" s="7">
        <v>1014</v>
      </c>
      <c r="AM60" s="7">
        <f t="shared" si="12"/>
        <v>1014</v>
      </c>
      <c r="AN60" s="9">
        <f>AM60*[1]Лист1!$B$39</f>
        <v>20589.215321680924</v>
      </c>
      <c r="AO60" s="7">
        <v>580</v>
      </c>
      <c r="AP60" s="7">
        <f t="shared" si="13"/>
        <v>580</v>
      </c>
      <c r="AQ60" s="9">
        <f>AP60*[1]Лист1!$B$38</f>
        <v>9770.9185570844165</v>
      </c>
      <c r="AR60" s="7">
        <v>767</v>
      </c>
      <c r="AS60" s="7">
        <f t="shared" si="17"/>
        <v>767</v>
      </c>
      <c r="AT60" s="9">
        <f>AS60*[1]Лист1!$B$37</f>
        <v>10582.261063592414</v>
      </c>
      <c r="AU60" s="7"/>
      <c r="AV60" s="7">
        <f t="shared" si="27"/>
        <v>0</v>
      </c>
      <c r="AW60" s="7">
        <f t="shared" si="27"/>
        <v>0</v>
      </c>
      <c r="AX60" s="7">
        <v>60</v>
      </c>
      <c r="AY60" s="7">
        <f t="shared" si="28"/>
        <v>60</v>
      </c>
      <c r="AZ60" s="9">
        <f>AY60*[1]Лист1!$B$35</f>
        <v>667.16251394570463</v>
      </c>
      <c r="BA60" s="7">
        <v>96</v>
      </c>
      <c r="BB60" s="7">
        <f t="shared" si="16"/>
        <v>96</v>
      </c>
      <c r="BC60" s="9">
        <f>BB60*[1]Лист1!$B$33</f>
        <v>843.43622164373369</v>
      </c>
      <c r="BD60" s="1"/>
      <c r="BE60" s="1"/>
      <c r="BF60" s="1"/>
      <c r="BG60" s="1"/>
      <c r="BH60" s="1"/>
      <c r="BI60" s="1"/>
    </row>
    <row r="61" spans="1:61" ht="15" customHeight="1" x14ac:dyDescent="0.25">
      <c r="A61" s="6" t="s">
        <v>76</v>
      </c>
      <c r="B61" s="10">
        <v>0</v>
      </c>
      <c r="C61" s="10">
        <f t="shared" si="19"/>
        <v>0</v>
      </c>
      <c r="D61" s="10"/>
      <c r="E61" s="7">
        <v>0</v>
      </c>
      <c r="F61" s="7">
        <f t="shared" si="20"/>
        <v>0</v>
      </c>
      <c r="G61" s="7"/>
      <c r="H61" s="10">
        <v>0</v>
      </c>
      <c r="I61" s="7">
        <f t="shared" si="21"/>
        <v>0</v>
      </c>
      <c r="J61" s="7"/>
      <c r="K61" s="10">
        <v>0</v>
      </c>
      <c r="L61" s="7">
        <f t="shared" si="22"/>
        <v>0</v>
      </c>
      <c r="M61" s="7"/>
      <c r="N61" s="7">
        <v>0</v>
      </c>
      <c r="O61" s="7">
        <f t="shared" si="23"/>
        <v>0</v>
      </c>
      <c r="P61" s="9">
        <f>O61*[1]Лист1!$B$46</f>
        <v>0</v>
      </c>
      <c r="Q61" s="7">
        <v>0</v>
      </c>
      <c r="R61" s="7">
        <f t="shared" si="24"/>
        <v>0</v>
      </c>
      <c r="S61" s="9">
        <f>R61*[1]Лист1!$B$45</f>
        <v>0</v>
      </c>
      <c r="T61" s="7">
        <v>0</v>
      </c>
      <c r="U61" s="7">
        <f t="shared" si="25"/>
        <v>0</v>
      </c>
      <c r="V61" s="9">
        <f>U61*[1]Лист1!$B$44</f>
        <v>0</v>
      </c>
      <c r="W61" s="10">
        <v>123</v>
      </c>
      <c r="X61" s="7">
        <f t="shared" si="7"/>
        <v>123</v>
      </c>
      <c r="Y61" s="9">
        <f>X61*[1]Лист1!$B$43</f>
        <v>8511.4261807363309</v>
      </c>
      <c r="Z61" s="10">
        <f>207</f>
        <v>207</v>
      </c>
      <c r="AA61" s="7">
        <f t="shared" si="8"/>
        <v>207</v>
      </c>
      <c r="AB61" s="9">
        <f>AA61*[1]Лист1!$B$42</f>
        <v>8718.0178505020467</v>
      </c>
      <c r="AC61" s="10">
        <v>33</v>
      </c>
      <c r="AD61" s="7">
        <f t="shared" si="9"/>
        <v>33</v>
      </c>
      <c r="AE61" s="9">
        <f>AD61*[1]Лист1!$B$41</f>
        <v>1231.2104871699516</v>
      </c>
      <c r="AF61" s="7">
        <v>0</v>
      </c>
      <c r="AG61" s="7">
        <f t="shared" si="26"/>
        <v>0</v>
      </c>
      <c r="AH61" s="9">
        <f>AG61*[1]Лист1!$B$40</f>
        <v>0</v>
      </c>
      <c r="AI61" s="10">
        <v>129</v>
      </c>
      <c r="AJ61" s="7">
        <f t="shared" si="11"/>
        <v>129</v>
      </c>
      <c r="AK61" s="9">
        <f>AJ61*[1]Лист1!$B$40</f>
        <v>3496.0487169951657</v>
      </c>
      <c r="AL61" s="7">
        <v>0</v>
      </c>
      <c r="AM61" s="7">
        <f t="shared" si="12"/>
        <v>0</v>
      </c>
      <c r="AN61" s="9">
        <f>AM61*[1]Лист1!$B$39</f>
        <v>0</v>
      </c>
      <c r="AO61" s="10">
        <f>60</f>
        <v>60</v>
      </c>
      <c r="AP61" s="7">
        <f t="shared" si="13"/>
        <v>60</v>
      </c>
      <c r="AQ61" s="9">
        <f>AP61*[1]Лист1!$B$38</f>
        <v>1010.7846783190777</v>
      </c>
      <c r="AR61" s="7">
        <v>50</v>
      </c>
      <c r="AS61" s="7">
        <f t="shared" si="17"/>
        <v>50</v>
      </c>
      <c r="AT61" s="9">
        <f>AS61*[1]Лист1!$B$37</f>
        <v>689.84752696169585</v>
      </c>
      <c r="AU61" s="7">
        <v>0</v>
      </c>
      <c r="AV61" s="7">
        <f t="shared" si="27"/>
        <v>0</v>
      </c>
      <c r="AW61" s="7">
        <f t="shared" si="27"/>
        <v>0</v>
      </c>
      <c r="AX61" s="10"/>
      <c r="AY61" s="7"/>
      <c r="AZ61" s="9">
        <f>AY61*[1]Лист1!$B$35</f>
        <v>0</v>
      </c>
      <c r="BA61" s="7">
        <v>0</v>
      </c>
      <c r="BB61" s="7">
        <f t="shared" si="16"/>
        <v>0</v>
      </c>
      <c r="BC61" s="9">
        <f>BB61*[1]Лист1!$B$33</f>
        <v>0</v>
      </c>
      <c r="BD61" s="1"/>
      <c r="BE61" s="1"/>
      <c r="BF61" s="1"/>
      <c r="BG61" s="1"/>
      <c r="BH61" s="1"/>
      <c r="BI61" s="1"/>
    </row>
    <row r="62" spans="1:61" ht="15" customHeight="1" x14ac:dyDescent="0.25">
      <c r="A62" s="6" t="s">
        <v>77</v>
      </c>
      <c r="B62" s="10">
        <v>0</v>
      </c>
      <c r="C62" s="10">
        <f t="shared" si="19"/>
        <v>0</v>
      </c>
      <c r="D62" s="10"/>
      <c r="E62" s="7">
        <v>0</v>
      </c>
      <c r="F62" s="7">
        <f t="shared" si="20"/>
        <v>0</v>
      </c>
      <c r="G62" s="7"/>
      <c r="H62" s="10">
        <v>0</v>
      </c>
      <c r="I62" s="7">
        <f t="shared" si="21"/>
        <v>0</v>
      </c>
      <c r="J62" s="7"/>
      <c r="K62" s="10">
        <v>0</v>
      </c>
      <c r="L62" s="7">
        <f t="shared" si="22"/>
        <v>0</v>
      </c>
      <c r="M62" s="7"/>
      <c r="N62" s="7">
        <v>100</v>
      </c>
      <c r="O62" s="7">
        <f t="shared" si="23"/>
        <v>100</v>
      </c>
      <c r="P62" s="9">
        <f>O62*[1]Лист1!$B$46</f>
        <v>18997.76868724433</v>
      </c>
      <c r="Q62" s="7">
        <v>358</v>
      </c>
      <c r="R62" s="7">
        <f t="shared" si="24"/>
        <v>358</v>
      </c>
      <c r="S62" s="9">
        <f>R62*[1]Лист1!$B$45</f>
        <v>48827.259204165122</v>
      </c>
      <c r="T62" s="7">
        <v>866</v>
      </c>
      <c r="U62" s="7">
        <f t="shared" si="25"/>
        <v>866</v>
      </c>
      <c r="V62" s="9">
        <f>U62*[1]Лист1!$B$44</f>
        <v>96672.201561918933</v>
      </c>
      <c r="W62" s="7">
        <v>425</v>
      </c>
      <c r="X62" s="7">
        <f t="shared" si="7"/>
        <v>425</v>
      </c>
      <c r="Y62" s="9">
        <f>X62*[1]Лист1!$B$43</f>
        <v>29409.399404983262</v>
      </c>
      <c r="Z62" s="7"/>
      <c r="AA62" s="7">
        <f t="shared" si="8"/>
        <v>0</v>
      </c>
      <c r="AB62" s="9">
        <f>AA62*[1]Лист1!$B$42</f>
        <v>0</v>
      </c>
      <c r="AC62" s="7">
        <v>0</v>
      </c>
      <c r="AD62" s="7">
        <f t="shared" si="9"/>
        <v>0</v>
      </c>
      <c r="AE62" s="9">
        <f>AD62*[1]Лист1!$B$41</f>
        <v>0</v>
      </c>
      <c r="AF62" s="7">
        <v>1701</v>
      </c>
      <c r="AG62" s="7">
        <f t="shared" si="26"/>
        <v>1701</v>
      </c>
      <c r="AH62" s="9">
        <f>AG62*[1]Лист1!$B$40</f>
        <v>46099.060989215322</v>
      </c>
      <c r="AI62" s="7">
        <v>670</v>
      </c>
      <c r="AJ62" s="7">
        <f t="shared" si="11"/>
        <v>670</v>
      </c>
      <c r="AK62" s="9">
        <f>AJ62*[1]Лист1!$B$40</f>
        <v>18157.77240609892</v>
      </c>
      <c r="AL62" s="7">
        <v>1221</v>
      </c>
      <c r="AM62" s="7">
        <f t="shared" si="12"/>
        <v>1221</v>
      </c>
      <c r="AN62" s="9">
        <f>AM62*[1]Лист1!$B$39</f>
        <v>24792.339159538864</v>
      </c>
      <c r="AO62" s="7">
        <v>1414</v>
      </c>
      <c r="AP62" s="7">
        <f t="shared" si="13"/>
        <v>1414</v>
      </c>
      <c r="AQ62" s="9">
        <f>AP62*[1]Лист1!$B$38</f>
        <v>23820.825585719598</v>
      </c>
      <c r="AR62" s="7">
        <v>38</v>
      </c>
      <c r="AS62" s="7">
        <f t="shared" si="17"/>
        <v>38</v>
      </c>
      <c r="AT62" s="9">
        <f>AS62*[1]Лист1!$B$37</f>
        <v>524.28412049088888</v>
      </c>
      <c r="AU62" s="7">
        <v>0</v>
      </c>
      <c r="AV62" s="7">
        <f>AU62</f>
        <v>0</v>
      </c>
      <c r="AW62" s="7">
        <f>AV62</f>
        <v>0</v>
      </c>
      <c r="AX62" s="7"/>
      <c r="AY62" s="7">
        <f t="shared" si="28"/>
        <v>0</v>
      </c>
      <c r="AZ62" s="9">
        <f>AY62*[1]Лист1!$B$35</f>
        <v>0</v>
      </c>
      <c r="BA62" s="7">
        <v>0</v>
      </c>
      <c r="BB62" s="7">
        <f t="shared" si="16"/>
        <v>0</v>
      </c>
      <c r="BC62" s="9">
        <f>BB62*[1]Лист1!$B$33</f>
        <v>0</v>
      </c>
      <c r="BD62" s="1"/>
      <c r="BE62" s="1"/>
      <c r="BF62" s="1"/>
      <c r="BG62" s="1"/>
      <c r="BH62" s="1"/>
      <c r="BI62" s="1"/>
    </row>
    <row r="63" spans="1:61" ht="15" customHeight="1" x14ac:dyDescent="0.25">
      <c r="A63" s="12" t="s">
        <v>78</v>
      </c>
      <c r="B63" s="13"/>
      <c r="C63" s="14"/>
      <c r="D63" s="10"/>
      <c r="E63" s="7"/>
      <c r="F63" s="7"/>
      <c r="G63" s="7"/>
      <c r="H63" s="10"/>
      <c r="I63" s="7"/>
      <c r="J63" s="7"/>
      <c r="K63" s="10"/>
      <c r="L63" s="7"/>
      <c r="M63" s="7"/>
      <c r="N63" s="7"/>
      <c r="O63" s="7"/>
      <c r="P63" s="9"/>
      <c r="Q63" s="7"/>
      <c r="R63" s="7"/>
      <c r="S63" s="9"/>
      <c r="T63" s="7"/>
      <c r="U63" s="7"/>
      <c r="V63" s="9"/>
      <c r="W63" s="7"/>
      <c r="X63" s="7">
        <f t="shared" si="7"/>
        <v>0</v>
      </c>
      <c r="Y63" s="9">
        <f>X63*[1]Лист1!$B$43</f>
        <v>0</v>
      </c>
      <c r="Z63" s="7"/>
      <c r="AA63" s="7">
        <f t="shared" si="8"/>
        <v>0</v>
      </c>
      <c r="AB63" s="9">
        <f>AA63*[1]Лист1!$B$42</f>
        <v>0</v>
      </c>
      <c r="AC63" s="7"/>
      <c r="AD63" s="7">
        <f t="shared" si="9"/>
        <v>0</v>
      </c>
      <c r="AE63" s="9">
        <f>AD63*[1]Лист1!$B$41</f>
        <v>0</v>
      </c>
      <c r="AF63" s="7"/>
      <c r="AG63" s="7"/>
      <c r="AH63" s="9"/>
      <c r="AI63" s="7"/>
      <c r="AJ63" s="7">
        <f t="shared" si="11"/>
        <v>0</v>
      </c>
      <c r="AK63" s="9">
        <f>AJ63*[1]Лист1!$B$40</f>
        <v>0</v>
      </c>
      <c r="AL63" s="7"/>
      <c r="AM63" s="7">
        <f t="shared" si="12"/>
        <v>0</v>
      </c>
      <c r="AN63" s="9">
        <f>AM63*[1]Лист1!$B$39</f>
        <v>0</v>
      </c>
      <c r="AO63" s="7"/>
      <c r="AP63" s="7">
        <f t="shared" si="13"/>
        <v>0</v>
      </c>
      <c r="AQ63" s="9">
        <f>AP63*[1]Лист1!$B$38</f>
        <v>0</v>
      </c>
      <c r="AR63" s="7"/>
      <c r="AS63" s="7">
        <f t="shared" si="17"/>
        <v>0</v>
      </c>
      <c r="AT63" s="9">
        <f>AS63*[1]Лист1!$B$37</f>
        <v>0</v>
      </c>
      <c r="AU63" s="7"/>
      <c r="AV63" s="7"/>
      <c r="AW63" s="7"/>
      <c r="AX63" s="7"/>
      <c r="AY63" s="7"/>
      <c r="AZ63" s="9">
        <f>AY63*[1]Лист1!$B$35</f>
        <v>0</v>
      </c>
      <c r="BA63" s="7"/>
      <c r="BB63" s="7">
        <f t="shared" si="16"/>
        <v>0</v>
      </c>
      <c r="BC63" s="9">
        <f>BB63*[1]Лист1!$B$33</f>
        <v>0</v>
      </c>
      <c r="BD63" s="1"/>
      <c r="BE63" s="1"/>
      <c r="BF63" s="1"/>
      <c r="BG63" s="1"/>
      <c r="BH63" s="1"/>
      <c r="BI63" s="1"/>
    </row>
    <row r="64" spans="1:61" ht="15" customHeight="1" x14ac:dyDescent="0.25">
      <c r="A64" s="12" t="s">
        <v>79</v>
      </c>
      <c r="B64" s="13"/>
      <c r="C64" s="14"/>
      <c r="D64" s="10"/>
      <c r="E64" s="7"/>
      <c r="F64" s="7"/>
      <c r="G64" s="7"/>
      <c r="H64" s="10"/>
      <c r="I64" s="7"/>
      <c r="J64" s="7"/>
      <c r="K64" s="10"/>
      <c r="L64" s="7"/>
      <c r="M64" s="7"/>
      <c r="N64" s="7"/>
      <c r="O64" s="7"/>
      <c r="P64" s="9"/>
      <c r="Q64" s="7"/>
      <c r="R64" s="7"/>
      <c r="S64" s="9"/>
      <c r="T64" s="7"/>
      <c r="U64" s="7"/>
      <c r="V64" s="9"/>
      <c r="W64" s="7"/>
      <c r="X64" s="7">
        <f t="shared" si="7"/>
        <v>0</v>
      </c>
      <c r="Y64" s="9">
        <f>X64*[1]Лист1!$B$43</f>
        <v>0</v>
      </c>
      <c r="Z64" s="7"/>
      <c r="AA64" s="7">
        <f t="shared" si="8"/>
        <v>0</v>
      </c>
      <c r="AB64" s="9">
        <f>AA64*[1]Лист1!$B$42</f>
        <v>0</v>
      </c>
      <c r="AC64" s="7"/>
      <c r="AD64" s="7">
        <f t="shared" si="9"/>
        <v>0</v>
      </c>
      <c r="AE64" s="9">
        <f>AD64*[1]Лист1!$B$41</f>
        <v>0</v>
      </c>
      <c r="AF64" s="7"/>
      <c r="AG64" s="7"/>
      <c r="AH64" s="9"/>
      <c r="AI64" s="7"/>
      <c r="AJ64" s="7">
        <f t="shared" si="11"/>
        <v>0</v>
      </c>
      <c r="AK64" s="9">
        <f>AJ64*[1]Лист1!$B$40</f>
        <v>0</v>
      </c>
      <c r="AL64" s="7"/>
      <c r="AM64" s="7">
        <f t="shared" si="12"/>
        <v>0</v>
      </c>
      <c r="AN64" s="9">
        <f>AM64*[1]Лист1!$B$39</f>
        <v>0</v>
      </c>
      <c r="AO64" s="7">
        <v>12</v>
      </c>
      <c r="AP64" s="7">
        <f t="shared" si="13"/>
        <v>12</v>
      </c>
      <c r="AQ64" s="9">
        <f>AP64*[1]Лист1!$B$38</f>
        <v>202.15693566381555</v>
      </c>
      <c r="AR64" s="7"/>
      <c r="AS64" s="7">
        <f t="shared" si="17"/>
        <v>0</v>
      </c>
      <c r="AT64" s="9">
        <f>AS64*[1]Лист1!$B$37</f>
        <v>0</v>
      </c>
      <c r="AU64" s="7"/>
      <c r="AV64" s="7"/>
      <c r="AW64" s="7"/>
      <c r="AX64" s="7"/>
      <c r="AY64" s="7"/>
      <c r="AZ64" s="9">
        <f>AY64*[1]Лист1!$B$35</f>
        <v>0</v>
      </c>
      <c r="BA64" s="7"/>
      <c r="BB64" s="7">
        <f t="shared" si="16"/>
        <v>0</v>
      </c>
      <c r="BC64" s="9">
        <f>BB64*[1]Лист1!$B$33</f>
        <v>0</v>
      </c>
      <c r="BD64" s="1"/>
      <c r="BE64" s="1"/>
      <c r="BF64" s="1"/>
      <c r="BG64" s="1"/>
      <c r="BH64" s="1"/>
      <c r="BI64" s="1"/>
    </row>
    <row r="65" spans="1:61" ht="15" customHeight="1" x14ac:dyDescent="0.25">
      <c r="A65" s="12" t="s">
        <v>80</v>
      </c>
      <c r="B65" s="13"/>
      <c r="C65" s="14"/>
      <c r="D65" s="10"/>
      <c r="E65" s="7"/>
      <c r="F65" s="7"/>
      <c r="G65" s="7"/>
      <c r="H65" s="10"/>
      <c r="I65" s="7"/>
      <c r="J65" s="7"/>
      <c r="K65" s="10"/>
      <c r="L65" s="7"/>
      <c r="M65" s="7"/>
      <c r="N65" s="7"/>
      <c r="O65" s="7"/>
      <c r="P65" s="9"/>
      <c r="Q65" s="7"/>
      <c r="R65" s="7"/>
      <c r="S65" s="9"/>
      <c r="T65" s="7"/>
      <c r="U65" s="7"/>
      <c r="V65" s="9"/>
      <c r="W65" s="7"/>
      <c r="X65" s="7">
        <f t="shared" si="7"/>
        <v>0</v>
      </c>
      <c r="Y65" s="9">
        <f>X65*[1]Лист1!$B$43</f>
        <v>0</v>
      </c>
      <c r="Z65" s="7"/>
      <c r="AA65" s="7">
        <f t="shared" si="8"/>
        <v>0</v>
      </c>
      <c r="AB65" s="9">
        <f>AA65*[1]Лист1!$B$42</f>
        <v>0</v>
      </c>
      <c r="AC65" s="7"/>
      <c r="AD65" s="7">
        <f t="shared" si="9"/>
        <v>0</v>
      </c>
      <c r="AE65" s="9">
        <f>AD65*[1]Лист1!$B$41</f>
        <v>0</v>
      </c>
      <c r="AF65" s="7"/>
      <c r="AG65" s="7"/>
      <c r="AH65" s="9"/>
      <c r="AI65" s="7">
        <v>93</v>
      </c>
      <c r="AJ65" s="7">
        <f t="shared" si="11"/>
        <v>93</v>
      </c>
      <c r="AK65" s="9">
        <f>AJ65*[1]Лист1!$B$40</f>
        <v>2520.4072145779101</v>
      </c>
      <c r="AL65" s="7">
        <v>47</v>
      </c>
      <c r="AM65" s="7">
        <f t="shared" si="12"/>
        <v>47</v>
      </c>
      <c r="AN65" s="9">
        <f>AM65*[1]Лист1!$B$39</f>
        <v>954.33246560059513</v>
      </c>
      <c r="AO65" s="7">
        <v>4</v>
      </c>
      <c r="AP65" s="7">
        <f t="shared" si="13"/>
        <v>4</v>
      </c>
      <c r="AQ65" s="9">
        <f>AP65*[1]Лист1!$B$38</f>
        <v>67.385645221271844</v>
      </c>
      <c r="AR65" s="7">
        <v>6</v>
      </c>
      <c r="AS65" s="7">
        <f t="shared" si="17"/>
        <v>6</v>
      </c>
      <c r="AT65" s="9">
        <f>AS65*[1]Лист1!$B$37</f>
        <v>82.781703235403498</v>
      </c>
      <c r="AU65" s="7"/>
      <c r="AV65" s="7"/>
      <c r="AW65" s="7"/>
      <c r="AX65" s="7"/>
      <c r="AY65" s="7"/>
      <c r="AZ65" s="9">
        <f>AY65*[1]Лист1!$B$35</f>
        <v>0</v>
      </c>
      <c r="BA65" s="7"/>
      <c r="BB65" s="7">
        <f t="shared" si="16"/>
        <v>0</v>
      </c>
      <c r="BC65" s="9">
        <f>BB65*[1]Лист1!$B$33</f>
        <v>0</v>
      </c>
      <c r="BD65" s="1"/>
      <c r="BE65" s="1"/>
      <c r="BF65" s="1"/>
      <c r="BG65" s="1"/>
      <c r="BH65" s="1"/>
      <c r="BI65" s="1"/>
    </row>
    <row r="66" spans="1:61" ht="15" customHeight="1" x14ac:dyDescent="0.25">
      <c r="A66" s="12" t="s">
        <v>81</v>
      </c>
      <c r="B66" s="13"/>
      <c r="C66" s="14"/>
      <c r="D66" s="10"/>
      <c r="E66" s="7"/>
      <c r="F66" s="7"/>
      <c r="G66" s="7"/>
      <c r="H66" s="10"/>
      <c r="I66" s="7"/>
      <c r="J66" s="7"/>
      <c r="K66" s="10"/>
      <c r="L66" s="7"/>
      <c r="M66" s="7"/>
      <c r="N66" s="7"/>
      <c r="O66" s="7"/>
      <c r="P66" s="9"/>
      <c r="Q66" s="7"/>
      <c r="R66" s="7"/>
      <c r="S66" s="9"/>
      <c r="T66" s="7"/>
      <c r="U66" s="7"/>
      <c r="V66" s="9"/>
      <c r="W66" s="7"/>
      <c r="X66" s="7">
        <f t="shared" si="7"/>
        <v>0</v>
      </c>
      <c r="Y66" s="9">
        <f>X66*[1]Лист1!$B$43</f>
        <v>0</v>
      </c>
      <c r="Z66" s="7">
        <v>124</v>
      </c>
      <c r="AA66" s="7">
        <f t="shared" si="8"/>
        <v>124</v>
      </c>
      <c r="AB66" s="9">
        <f>AA66*[1]Лист1!$B$42</f>
        <v>5222.3875046485682</v>
      </c>
      <c r="AC66" s="7"/>
      <c r="AD66" s="7">
        <f t="shared" si="9"/>
        <v>0</v>
      </c>
      <c r="AE66" s="9">
        <f>AD66*[1]Лист1!$B$41</f>
        <v>0</v>
      </c>
      <c r="AF66" s="7"/>
      <c r="AG66" s="7"/>
      <c r="AH66" s="9"/>
      <c r="AI66" s="7">
        <v>40</v>
      </c>
      <c r="AJ66" s="7">
        <f t="shared" si="11"/>
        <v>40</v>
      </c>
      <c r="AK66" s="9">
        <f>AJ66*[1]Лист1!$B$40</f>
        <v>1084.0461137969505</v>
      </c>
      <c r="AL66" s="7"/>
      <c r="AM66" s="7">
        <f t="shared" si="12"/>
        <v>0</v>
      </c>
      <c r="AN66" s="9">
        <f>AM66*[1]Лист1!$B$39</f>
        <v>0</v>
      </c>
      <c r="AO66" s="7"/>
      <c r="AP66" s="7">
        <f t="shared" si="13"/>
        <v>0</v>
      </c>
      <c r="AQ66" s="9">
        <f>AP66*[1]Лист1!$B$38</f>
        <v>0</v>
      </c>
      <c r="AR66" s="7">
        <v>83</v>
      </c>
      <c r="AS66" s="7">
        <f t="shared" si="17"/>
        <v>83</v>
      </c>
      <c r="AT66" s="9">
        <f>AS66*[1]Лист1!$B$37</f>
        <v>1145.1468947564151</v>
      </c>
      <c r="AU66" s="7"/>
      <c r="AV66" s="7"/>
      <c r="AW66" s="7"/>
      <c r="AX66" s="7"/>
      <c r="AY66" s="7"/>
      <c r="AZ66" s="9">
        <f>AY66*[1]Лист1!$B$35</f>
        <v>0</v>
      </c>
      <c r="BA66" s="7"/>
      <c r="BB66" s="7">
        <f t="shared" si="16"/>
        <v>0</v>
      </c>
      <c r="BC66" s="9">
        <f>BB66*[1]Лист1!$B$33</f>
        <v>0</v>
      </c>
      <c r="BD66" s="1"/>
      <c r="BE66" s="1"/>
      <c r="BF66" s="1"/>
      <c r="BG66" s="1"/>
      <c r="BH66" s="1"/>
      <c r="BI66" s="1"/>
    </row>
    <row r="67" spans="1:61" ht="15" customHeight="1" x14ac:dyDescent="0.25">
      <c r="A67" s="6" t="s">
        <v>82</v>
      </c>
      <c r="B67" s="13"/>
      <c r="C67" s="14"/>
      <c r="D67" s="10"/>
      <c r="E67" s="7"/>
      <c r="F67" s="7"/>
      <c r="G67" s="7"/>
      <c r="H67" s="10"/>
      <c r="I67" s="7"/>
      <c r="J67" s="7"/>
      <c r="K67" s="10"/>
      <c r="L67" s="7"/>
      <c r="M67" s="7"/>
      <c r="N67" s="7"/>
      <c r="O67" s="7"/>
      <c r="P67" s="9"/>
      <c r="Q67" s="7"/>
      <c r="R67" s="7"/>
      <c r="S67" s="9"/>
      <c r="T67" s="7"/>
      <c r="U67" s="7"/>
      <c r="V67" s="9"/>
      <c r="W67" s="7"/>
      <c r="X67" s="7">
        <f t="shared" si="7"/>
        <v>0</v>
      </c>
      <c r="Y67" s="9">
        <f>X67*[1]Лист1!$B$43</f>
        <v>0</v>
      </c>
      <c r="Z67" s="7"/>
      <c r="AA67" s="7">
        <f t="shared" si="8"/>
        <v>0</v>
      </c>
      <c r="AB67" s="9">
        <f>AA67*[1]Лист1!$B$42</f>
        <v>0</v>
      </c>
      <c r="AC67" s="7"/>
      <c r="AD67" s="7">
        <f t="shared" si="9"/>
        <v>0</v>
      </c>
      <c r="AE67" s="9">
        <f>AD67*[1]Лист1!$B$41</f>
        <v>0</v>
      </c>
      <c r="AF67" s="7"/>
      <c r="AG67" s="7"/>
      <c r="AH67" s="9"/>
      <c r="AI67" s="7">
        <v>120</v>
      </c>
      <c r="AJ67" s="7">
        <f t="shared" si="11"/>
        <v>120</v>
      </c>
      <c r="AK67" s="9">
        <f>AJ67*[1]Лист1!$B$40</f>
        <v>3252.1383413908516</v>
      </c>
      <c r="AL67" s="7"/>
      <c r="AM67" s="7">
        <f t="shared" si="12"/>
        <v>0</v>
      </c>
      <c r="AN67" s="9">
        <f>AM67*[1]Лист1!$B$39</f>
        <v>0</v>
      </c>
      <c r="AO67" s="7">
        <v>160</v>
      </c>
      <c r="AP67" s="7">
        <f t="shared" si="13"/>
        <v>160</v>
      </c>
      <c r="AQ67" s="9">
        <f>AP67*[1]Лист1!$B$38</f>
        <v>2695.4258088508736</v>
      </c>
      <c r="AR67" s="7">
        <v>240</v>
      </c>
      <c r="AS67" s="7">
        <f t="shared" si="17"/>
        <v>240</v>
      </c>
      <c r="AT67" s="9">
        <f>AS67*[1]Лист1!$B$37</f>
        <v>3311.2681294161403</v>
      </c>
      <c r="AU67" s="7"/>
      <c r="AV67" s="7"/>
      <c r="AW67" s="7"/>
      <c r="AX67" s="7"/>
      <c r="AY67" s="7"/>
      <c r="AZ67" s="9">
        <f>AY67*[1]Лист1!$B$35</f>
        <v>0</v>
      </c>
      <c r="BA67" s="7"/>
      <c r="BB67" s="7">
        <f t="shared" si="16"/>
        <v>0</v>
      </c>
      <c r="BC67" s="9">
        <f>BB67*[1]Лист1!$B$33</f>
        <v>0</v>
      </c>
      <c r="BD67" s="1"/>
      <c r="BE67" s="1"/>
      <c r="BF67" s="1"/>
      <c r="BG67" s="1"/>
      <c r="BH67" s="1"/>
      <c r="BI67" s="1"/>
    </row>
    <row r="68" spans="1:61" ht="15" customHeight="1" x14ac:dyDescent="0.25">
      <c r="A68" s="6" t="s">
        <v>83</v>
      </c>
      <c r="B68" s="13"/>
      <c r="C68" s="14"/>
      <c r="D68" s="10"/>
      <c r="E68" s="7"/>
      <c r="F68" s="7"/>
      <c r="G68" s="7"/>
      <c r="H68" s="10"/>
      <c r="I68" s="7"/>
      <c r="J68" s="7"/>
      <c r="K68" s="10"/>
      <c r="L68" s="7"/>
      <c r="M68" s="7"/>
      <c r="N68" s="7"/>
      <c r="O68" s="7"/>
      <c r="P68" s="9"/>
      <c r="Q68" s="7"/>
      <c r="R68" s="7"/>
      <c r="S68" s="9"/>
      <c r="T68" s="7"/>
      <c r="U68" s="7"/>
      <c r="V68" s="9"/>
      <c r="W68" s="7"/>
      <c r="X68" s="7">
        <f t="shared" si="7"/>
        <v>0</v>
      </c>
      <c r="Y68" s="9">
        <f>X68*[1]Лист1!$B$43</f>
        <v>0</v>
      </c>
      <c r="Z68" s="7"/>
      <c r="AA68" s="7">
        <f t="shared" si="8"/>
        <v>0</v>
      </c>
      <c r="AB68" s="9">
        <f>AA68*[1]Лист1!$B$42</f>
        <v>0</v>
      </c>
      <c r="AC68" s="7"/>
      <c r="AD68" s="7">
        <f t="shared" si="9"/>
        <v>0</v>
      </c>
      <c r="AE68" s="9">
        <f>AD68*[1]Лист1!$B$41</f>
        <v>0</v>
      </c>
      <c r="AF68" s="7"/>
      <c r="AG68" s="7"/>
      <c r="AH68" s="9"/>
      <c r="AI68" s="7">
        <v>90</v>
      </c>
      <c r="AJ68" s="7">
        <f t="shared" si="11"/>
        <v>90</v>
      </c>
      <c r="AK68" s="9">
        <f>AJ68*[1]Лист1!$B$40</f>
        <v>2439.1037560431387</v>
      </c>
      <c r="AL68" s="7"/>
      <c r="AM68" s="7">
        <f t="shared" si="12"/>
        <v>0</v>
      </c>
      <c r="AN68" s="9">
        <f>AM68*[1]Лист1!$B$39</f>
        <v>0</v>
      </c>
      <c r="AO68" s="7"/>
      <c r="AP68" s="7">
        <f t="shared" si="13"/>
        <v>0</v>
      </c>
      <c r="AQ68" s="9">
        <f>AP68*[1]Лист1!$B$38</f>
        <v>0</v>
      </c>
      <c r="AR68" s="7"/>
      <c r="AS68" s="7">
        <f t="shared" si="17"/>
        <v>0</v>
      </c>
      <c r="AT68" s="9">
        <f>AS68*[1]Лист1!$B$37</f>
        <v>0</v>
      </c>
      <c r="AU68" s="7"/>
      <c r="AV68" s="7"/>
      <c r="AW68" s="7"/>
      <c r="AX68" s="7"/>
      <c r="AY68" s="7"/>
      <c r="AZ68" s="9">
        <f>AY68*[1]Лист1!$B$35</f>
        <v>0</v>
      </c>
      <c r="BA68" s="7"/>
      <c r="BB68" s="7">
        <f t="shared" si="16"/>
        <v>0</v>
      </c>
      <c r="BC68" s="9">
        <f>BB68*[1]Лист1!$B$33</f>
        <v>0</v>
      </c>
      <c r="BD68" s="1"/>
      <c r="BE68" s="1"/>
      <c r="BF68" s="1"/>
      <c r="BG68" s="1"/>
      <c r="BH68" s="1"/>
      <c r="BI68" s="1"/>
    </row>
    <row r="69" spans="1:61" ht="15" customHeight="1" x14ac:dyDescent="0.25">
      <c r="A69" s="6" t="s">
        <v>84</v>
      </c>
      <c r="B69" s="13"/>
      <c r="C69" s="14"/>
      <c r="D69" s="10"/>
      <c r="E69" s="7"/>
      <c r="F69" s="7"/>
      <c r="G69" s="7"/>
      <c r="H69" s="10"/>
      <c r="I69" s="7"/>
      <c r="J69" s="7"/>
      <c r="K69" s="10"/>
      <c r="L69" s="7"/>
      <c r="M69" s="7"/>
      <c r="N69" s="7"/>
      <c r="O69" s="7"/>
      <c r="P69" s="9"/>
      <c r="Q69" s="7"/>
      <c r="R69" s="7"/>
      <c r="S69" s="9"/>
      <c r="T69" s="7"/>
      <c r="U69" s="7"/>
      <c r="V69" s="9"/>
      <c r="W69" s="7"/>
      <c r="X69" s="7">
        <f t="shared" si="7"/>
        <v>0</v>
      </c>
      <c r="Y69" s="9">
        <f>X69*[1]Лист1!$B$43</f>
        <v>0</v>
      </c>
      <c r="Z69" s="7"/>
      <c r="AA69" s="7">
        <f t="shared" si="8"/>
        <v>0</v>
      </c>
      <c r="AB69" s="9">
        <f>AA69*[1]Лист1!$B$42</f>
        <v>0</v>
      </c>
      <c r="AC69" s="7"/>
      <c r="AD69" s="7">
        <f t="shared" si="9"/>
        <v>0</v>
      </c>
      <c r="AE69" s="9">
        <f>AD69*[1]Лист1!$B$41</f>
        <v>0</v>
      </c>
      <c r="AF69" s="7"/>
      <c r="AG69" s="7"/>
      <c r="AH69" s="9"/>
      <c r="AI69" s="7"/>
      <c r="AJ69" s="7">
        <f t="shared" si="11"/>
        <v>0</v>
      </c>
      <c r="AK69" s="9">
        <f>AJ69*[1]Лист1!$B$40</f>
        <v>0</v>
      </c>
      <c r="AL69" s="7"/>
      <c r="AM69" s="7">
        <f t="shared" si="12"/>
        <v>0</v>
      </c>
      <c r="AN69" s="9">
        <f>AM69*[1]Лист1!$B$39</f>
        <v>0</v>
      </c>
      <c r="AO69" s="7"/>
      <c r="AP69" s="7">
        <f t="shared" si="13"/>
        <v>0</v>
      </c>
      <c r="AQ69" s="9">
        <f>AP69*[1]Лист1!$B$38</f>
        <v>0</v>
      </c>
      <c r="AR69" s="7">
        <v>10</v>
      </c>
      <c r="AS69" s="7">
        <f t="shared" si="17"/>
        <v>10</v>
      </c>
      <c r="AT69" s="9">
        <f>AS69*[1]Лист1!$B$37</f>
        <v>137.96950539233916</v>
      </c>
      <c r="AU69" s="7"/>
      <c r="AV69" s="7"/>
      <c r="AW69" s="7"/>
      <c r="AX69" s="7"/>
      <c r="AY69" s="7"/>
      <c r="AZ69" s="9">
        <f>AY69*[1]Лист1!$B$35</f>
        <v>0</v>
      </c>
      <c r="BA69" s="7"/>
      <c r="BB69" s="7">
        <f t="shared" si="16"/>
        <v>0</v>
      </c>
      <c r="BC69" s="9">
        <f>BB69*[1]Лист1!$B$33</f>
        <v>0</v>
      </c>
      <c r="BD69" s="1"/>
      <c r="BE69" s="1"/>
      <c r="BF69" s="1"/>
      <c r="BG69" s="1"/>
      <c r="BH69" s="1"/>
      <c r="BI69" s="1"/>
    </row>
    <row r="70" spans="1:61" ht="15" customHeight="1" x14ac:dyDescent="0.25">
      <c r="A70" s="6" t="s">
        <v>85</v>
      </c>
      <c r="B70" s="10">
        <v>0</v>
      </c>
      <c r="C70" s="10">
        <f t="shared" ref="C70:C107" si="29">B70</f>
        <v>0</v>
      </c>
      <c r="D70" s="10"/>
      <c r="E70" s="7">
        <v>0</v>
      </c>
      <c r="F70" s="7">
        <f t="shared" ref="F70:F107" si="30">E70</f>
        <v>0</v>
      </c>
      <c r="G70" s="7"/>
      <c r="H70" s="10">
        <v>0</v>
      </c>
      <c r="I70" s="7">
        <f t="shared" ref="I70:I107" si="31">H70</f>
        <v>0</v>
      </c>
      <c r="J70" s="7"/>
      <c r="K70" s="10">
        <v>0</v>
      </c>
      <c r="L70" s="7">
        <f t="shared" ref="L70:L107" si="32">K70</f>
        <v>0</v>
      </c>
      <c r="M70" s="7"/>
      <c r="N70" s="7">
        <v>0</v>
      </c>
      <c r="O70" s="7">
        <f t="shared" ref="O70:O107" si="33">N70</f>
        <v>0</v>
      </c>
      <c r="P70" s="9">
        <f>O70*[1]Лист1!$B$46</f>
        <v>0</v>
      </c>
      <c r="Q70" s="7">
        <v>0</v>
      </c>
      <c r="R70" s="7">
        <f t="shared" ref="R70:R107" si="34">Q70</f>
        <v>0</v>
      </c>
      <c r="S70" s="9">
        <f>R70*[1]Лист1!$B$45</f>
        <v>0</v>
      </c>
      <c r="T70" s="7">
        <v>0</v>
      </c>
      <c r="U70" s="7">
        <f t="shared" ref="U70:U107" si="35">T70</f>
        <v>0</v>
      </c>
      <c r="V70" s="9">
        <f>U70*[1]Лист1!$B$44</f>
        <v>0</v>
      </c>
      <c r="W70" s="7">
        <v>0</v>
      </c>
      <c r="X70" s="7">
        <f t="shared" si="7"/>
        <v>0</v>
      </c>
      <c r="Y70" s="9">
        <f>X70*[1]Лист1!$B$43</f>
        <v>0</v>
      </c>
      <c r="Z70" s="7">
        <v>0</v>
      </c>
      <c r="AA70" s="7">
        <f t="shared" si="8"/>
        <v>0</v>
      </c>
      <c r="AB70" s="9">
        <f>AA70*[1]Лист1!$B$42</f>
        <v>0</v>
      </c>
      <c r="AC70" s="7">
        <v>0</v>
      </c>
      <c r="AD70" s="7">
        <f t="shared" si="9"/>
        <v>0</v>
      </c>
      <c r="AE70" s="9">
        <f>AD70*[1]Лист1!$B$41</f>
        <v>0</v>
      </c>
      <c r="AF70" s="7">
        <v>0</v>
      </c>
      <c r="AG70" s="7">
        <f t="shared" ref="AG70:AG107" si="36">AF70</f>
        <v>0</v>
      </c>
      <c r="AH70" s="9">
        <f>AG70*[1]Лист1!$B$40</f>
        <v>0</v>
      </c>
      <c r="AI70" s="7">
        <v>0</v>
      </c>
      <c r="AJ70" s="7">
        <f t="shared" si="11"/>
        <v>0</v>
      </c>
      <c r="AK70" s="9">
        <f>AJ70*[1]Лист1!$B$40</f>
        <v>0</v>
      </c>
      <c r="AL70" s="7">
        <v>0</v>
      </c>
      <c r="AM70" s="7">
        <f t="shared" si="12"/>
        <v>0</v>
      </c>
      <c r="AN70" s="9">
        <f>AM70*[1]Лист1!$B$39</f>
        <v>0</v>
      </c>
      <c r="AO70" s="7">
        <v>0</v>
      </c>
      <c r="AP70" s="7">
        <f t="shared" si="13"/>
        <v>0</v>
      </c>
      <c r="AQ70" s="9">
        <f>AP70*[1]Лист1!$B$38</f>
        <v>0</v>
      </c>
      <c r="AR70" s="10">
        <v>20</v>
      </c>
      <c r="AS70" s="7">
        <f t="shared" si="17"/>
        <v>20</v>
      </c>
      <c r="AT70" s="9">
        <f>AS70*[1]Лист1!$B$37</f>
        <v>275.93901078467832</v>
      </c>
      <c r="AU70" s="7">
        <v>0</v>
      </c>
      <c r="AV70" s="7">
        <f t="shared" ref="AV70:AW89" si="37">AU70</f>
        <v>0</v>
      </c>
      <c r="AW70" s="7">
        <f t="shared" si="37"/>
        <v>0</v>
      </c>
      <c r="AX70" s="7">
        <v>0</v>
      </c>
      <c r="AY70" s="7">
        <f t="shared" ref="AY70:AY107" si="38">AX70</f>
        <v>0</v>
      </c>
      <c r="AZ70" s="9">
        <f>AY70*[1]Лист1!$B$35</f>
        <v>0</v>
      </c>
      <c r="BA70" s="7">
        <v>0</v>
      </c>
      <c r="BB70" s="7">
        <f t="shared" si="16"/>
        <v>0</v>
      </c>
      <c r="BC70" s="9">
        <f>BB70*[1]Лист1!$B$33</f>
        <v>0</v>
      </c>
      <c r="BD70" s="1"/>
      <c r="BE70" s="1"/>
      <c r="BF70" s="1"/>
      <c r="BG70" s="1"/>
      <c r="BH70" s="1"/>
      <c r="BI70" s="1"/>
    </row>
    <row r="71" spans="1:61" ht="15" customHeight="1" x14ac:dyDescent="0.25">
      <c r="A71" s="6" t="s">
        <v>86</v>
      </c>
      <c r="B71" s="10">
        <v>0</v>
      </c>
      <c r="C71" s="10">
        <f t="shared" si="29"/>
        <v>0</v>
      </c>
      <c r="D71" s="10"/>
      <c r="E71" s="7">
        <v>0</v>
      </c>
      <c r="F71" s="7">
        <f t="shared" si="30"/>
        <v>0</v>
      </c>
      <c r="G71" s="7"/>
      <c r="H71" s="10">
        <v>0</v>
      </c>
      <c r="I71" s="7">
        <f t="shared" si="31"/>
        <v>0</v>
      </c>
      <c r="J71" s="7"/>
      <c r="K71" s="10">
        <v>0</v>
      </c>
      <c r="L71" s="7">
        <f t="shared" si="32"/>
        <v>0</v>
      </c>
      <c r="M71" s="7"/>
      <c r="N71" s="7">
        <v>0</v>
      </c>
      <c r="O71" s="7">
        <f t="shared" si="33"/>
        <v>0</v>
      </c>
      <c r="P71" s="9">
        <f>O71*[1]Лист1!$B$46</f>
        <v>0</v>
      </c>
      <c r="Q71" s="7">
        <v>0</v>
      </c>
      <c r="R71" s="7">
        <f t="shared" si="34"/>
        <v>0</v>
      </c>
      <c r="S71" s="9">
        <f>R71*[1]Лист1!$B$45</f>
        <v>0</v>
      </c>
      <c r="T71" s="7">
        <v>0</v>
      </c>
      <c r="U71" s="7">
        <f t="shared" si="35"/>
        <v>0</v>
      </c>
      <c r="V71" s="9">
        <f>U71*[1]Лист1!$B$44</f>
        <v>0</v>
      </c>
      <c r="W71" s="7">
        <v>0</v>
      </c>
      <c r="X71" s="7">
        <f t="shared" si="7"/>
        <v>0</v>
      </c>
      <c r="Y71" s="9">
        <f>X71*[1]Лист1!$B$43</f>
        <v>0</v>
      </c>
      <c r="Z71" s="7">
        <v>0</v>
      </c>
      <c r="AA71" s="7">
        <f t="shared" si="8"/>
        <v>0</v>
      </c>
      <c r="AB71" s="9">
        <f>AA71*[1]Лист1!$B$42</f>
        <v>0</v>
      </c>
      <c r="AC71" s="7">
        <v>0</v>
      </c>
      <c r="AD71" s="7">
        <f t="shared" si="9"/>
        <v>0</v>
      </c>
      <c r="AE71" s="9">
        <f>AD71*[1]Лист1!$B$41</f>
        <v>0</v>
      </c>
      <c r="AF71" s="7">
        <v>0</v>
      </c>
      <c r="AG71" s="7">
        <f t="shared" si="36"/>
        <v>0</v>
      </c>
      <c r="AH71" s="9">
        <f>AG71*[1]Лист1!$B$40</f>
        <v>0</v>
      </c>
      <c r="AI71" s="7">
        <v>0</v>
      </c>
      <c r="AJ71" s="7">
        <f t="shared" si="11"/>
        <v>0</v>
      </c>
      <c r="AK71" s="9">
        <f>AJ71*[1]Лист1!$B$40</f>
        <v>0</v>
      </c>
      <c r="AL71" s="7">
        <v>0</v>
      </c>
      <c r="AM71" s="7">
        <f t="shared" si="12"/>
        <v>0</v>
      </c>
      <c r="AN71" s="9">
        <f>AM71*[1]Лист1!$B$39</f>
        <v>0</v>
      </c>
      <c r="AO71" s="7">
        <v>0</v>
      </c>
      <c r="AP71" s="7">
        <f t="shared" si="13"/>
        <v>0</v>
      </c>
      <c r="AQ71" s="9">
        <f>AP71*[1]Лист1!$B$38</f>
        <v>0</v>
      </c>
      <c r="AR71" s="10">
        <v>20</v>
      </c>
      <c r="AS71" s="7">
        <f t="shared" si="17"/>
        <v>20</v>
      </c>
      <c r="AT71" s="9">
        <f>AS71*[1]Лист1!$B$37</f>
        <v>275.93901078467832</v>
      </c>
      <c r="AU71" s="7">
        <v>0</v>
      </c>
      <c r="AV71" s="7">
        <f t="shared" si="37"/>
        <v>0</v>
      </c>
      <c r="AW71" s="7">
        <f t="shared" si="37"/>
        <v>0</v>
      </c>
      <c r="AX71" s="7">
        <v>0</v>
      </c>
      <c r="AY71" s="7">
        <f t="shared" si="38"/>
        <v>0</v>
      </c>
      <c r="AZ71" s="9">
        <f>AY71*[1]Лист1!$B$35</f>
        <v>0</v>
      </c>
      <c r="BA71" s="7">
        <v>0</v>
      </c>
      <c r="BB71" s="7">
        <f t="shared" si="16"/>
        <v>0</v>
      </c>
      <c r="BC71" s="9">
        <f>BB71*[1]Лист1!$B$33</f>
        <v>0</v>
      </c>
      <c r="BD71" s="1"/>
      <c r="BE71" s="1"/>
      <c r="BF71" s="1"/>
      <c r="BG71" s="1"/>
      <c r="BH71" s="1"/>
      <c r="BI71" s="1"/>
    </row>
    <row r="72" spans="1:61" ht="15" customHeight="1" x14ac:dyDescent="0.25">
      <c r="A72" s="6" t="s">
        <v>87</v>
      </c>
      <c r="B72" s="10">
        <v>0</v>
      </c>
      <c r="C72" s="10">
        <f t="shared" si="29"/>
        <v>0</v>
      </c>
      <c r="D72" s="10"/>
      <c r="E72" s="7">
        <v>0</v>
      </c>
      <c r="F72" s="7">
        <f t="shared" si="30"/>
        <v>0</v>
      </c>
      <c r="G72" s="7"/>
      <c r="H72" s="10">
        <v>0</v>
      </c>
      <c r="I72" s="7">
        <f t="shared" si="31"/>
        <v>0</v>
      </c>
      <c r="J72" s="7"/>
      <c r="K72" s="10">
        <v>0</v>
      </c>
      <c r="L72" s="7">
        <f t="shared" si="32"/>
        <v>0</v>
      </c>
      <c r="M72" s="7"/>
      <c r="N72" s="7">
        <v>0</v>
      </c>
      <c r="O72" s="7">
        <f t="shared" si="33"/>
        <v>0</v>
      </c>
      <c r="P72" s="9">
        <f>O72*[1]Лист1!$B$46</f>
        <v>0</v>
      </c>
      <c r="Q72" s="7">
        <v>0</v>
      </c>
      <c r="R72" s="7">
        <f t="shared" si="34"/>
        <v>0</v>
      </c>
      <c r="S72" s="9">
        <f>R72*[1]Лист1!$B$45</f>
        <v>0</v>
      </c>
      <c r="T72" s="7">
        <v>0</v>
      </c>
      <c r="U72" s="7">
        <f t="shared" si="35"/>
        <v>0</v>
      </c>
      <c r="V72" s="9">
        <f>U72*[1]Лист1!$B$44</f>
        <v>0</v>
      </c>
      <c r="W72" s="7">
        <v>0</v>
      </c>
      <c r="X72" s="7">
        <f t="shared" si="7"/>
        <v>0</v>
      </c>
      <c r="Y72" s="9">
        <f>X72*[1]Лист1!$B$43</f>
        <v>0</v>
      </c>
      <c r="Z72" s="7">
        <v>0</v>
      </c>
      <c r="AA72" s="7">
        <f t="shared" si="8"/>
        <v>0</v>
      </c>
      <c r="AB72" s="9">
        <f>AA72*[1]Лист1!$B$42</f>
        <v>0</v>
      </c>
      <c r="AC72" s="7">
        <v>0</v>
      </c>
      <c r="AD72" s="7">
        <f t="shared" si="9"/>
        <v>0</v>
      </c>
      <c r="AE72" s="9">
        <f>AD72*[1]Лист1!$B$41</f>
        <v>0</v>
      </c>
      <c r="AF72" s="7">
        <v>0</v>
      </c>
      <c r="AG72" s="7">
        <f t="shared" si="36"/>
        <v>0</v>
      </c>
      <c r="AH72" s="9">
        <f>AG72*[1]Лист1!$B$40</f>
        <v>0</v>
      </c>
      <c r="AI72" s="7">
        <v>0</v>
      </c>
      <c r="AJ72" s="7">
        <f t="shared" si="11"/>
        <v>0</v>
      </c>
      <c r="AK72" s="9">
        <f>AJ72*[1]Лист1!$B$40</f>
        <v>0</v>
      </c>
      <c r="AL72" s="7">
        <v>0</v>
      </c>
      <c r="AM72" s="7">
        <f t="shared" si="12"/>
        <v>0</v>
      </c>
      <c r="AN72" s="9">
        <f>AM72*[1]Лист1!$B$39</f>
        <v>0</v>
      </c>
      <c r="AO72" s="7">
        <v>0</v>
      </c>
      <c r="AP72" s="7">
        <f t="shared" si="13"/>
        <v>0</v>
      </c>
      <c r="AQ72" s="9">
        <f>AP72*[1]Лист1!$B$38</f>
        <v>0</v>
      </c>
      <c r="AR72" s="7">
        <v>0</v>
      </c>
      <c r="AS72" s="7">
        <f t="shared" si="17"/>
        <v>0</v>
      </c>
      <c r="AT72" s="9">
        <f>AS72*[1]Лист1!$B$37</f>
        <v>0</v>
      </c>
      <c r="AU72" s="7">
        <v>0</v>
      </c>
      <c r="AV72" s="7">
        <f t="shared" si="37"/>
        <v>0</v>
      </c>
      <c r="AW72" s="7">
        <f t="shared" si="37"/>
        <v>0</v>
      </c>
      <c r="AX72" s="7">
        <v>0</v>
      </c>
      <c r="AY72" s="7">
        <f t="shared" si="38"/>
        <v>0</v>
      </c>
      <c r="AZ72" s="9">
        <f>AY72*[1]Лист1!$B$35</f>
        <v>0</v>
      </c>
      <c r="BA72" s="7">
        <v>0</v>
      </c>
      <c r="BB72" s="7">
        <f t="shared" si="16"/>
        <v>0</v>
      </c>
      <c r="BC72" s="9">
        <f>BB72*[1]Лист1!$B$33</f>
        <v>0</v>
      </c>
      <c r="BD72" s="1"/>
      <c r="BE72" s="1"/>
      <c r="BF72" s="1"/>
      <c r="BG72" s="1"/>
      <c r="BH72" s="1"/>
      <c r="BI72" s="1"/>
    </row>
    <row r="73" spans="1:61" ht="15" customHeight="1" x14ac:dyDescent="0.25">
      <c r="A73" s="6" t="s">
        <v>88</v>
      </c>
      <c r="B73" s="10">
        <v>0</v>
      </c>
      <c r="C73" s="10">
        <f t="shared" si="29"/>
        <v>0</v>
      </c>
      <c r="D73" s="10"/>
      <c r="E73" s="7">
        <v>0</v>
      </c>
      <c r="F73" s="7">
        <f t="shared" si="30"/>
        <v>0</v>
      </c>
      <c r="G73" s="7"/>
      <c r="H73" s="10">
        <v>0</v>
      </c>
      <c r="I73" s="7">
        <f t="shared" si="31"/>
        <v>0</v>
      </c>
      <c r="J73" s="7"/>
      <c r="K73" s="10">
        <v>0</v>
      </c>
      <c r="L73" s="7">
        <f t="shared" si="32"/>
        <v>0</v>
      </c>
      <c r="M73" s="7"/>
      <c r="N73" s="7">
        <v>0</v>
      </c>
      <c r="O73" s="7">
        <f t="shared" si="33"/>
        <v>0</v>
      </c>
      <c r="P73" s="9">
        <f>O73*[1]Лист1!$B$46</f>
        <v>0</v>
      </c>
      <c r="Q73" s="7">
        <v>0</v>
      </c>
      <c r="R73" s="7">
        <f t="shared" si="34"/>
        <v>0</v>
      </c>
      <c r="S73" s="9">
        <f>R73*[1]Лист1!$B$45</f>
        <v>0</v>
      </c>
      <c r="T73" s="7">
        <v>0</v>
      </c>
      <c r="U73" s="7">
        <f t="shared" si="35"/>
        <v>0</v>
      </c>
      <c r="V73" s="9">
        <f>U73*[1]Лист1!$B$44</f>
        <v>0</v>
      </c>
      <c r="W73" s="7">
        <v>0</v>
      </c>
      <c r="X73" s="7">
        <f t="shared" si="7"/>
        <v>0</v>
      </c>
      <c r="Y73" s="9">
        <f>X73*[1]Лист1!$B$43</f>
        <v>0</v>
      </c>
      <c r="Z73" s="7">
        <v>0</v>
      </c>
      <c r="AA73" s="7">
        <f t="shared" si="8"/>
        <v>0</v>
      </c>
      <c r="AB73" s="9">
        <f>AA73*[1]Лист1!$B$42</f>
        <v>0</v>
      </c>
      <c r="AC73" s="7">
        <v>0</v>
      </c>
      <c r="AD73" s="7">
        <f t="shared" si="9"/>
        <v>0</v>
      </c>
      <c r="AE73" s="9">
        <f>AD73*[1]Лист1!$B$41</f>
        <v>0</v>
      </c>
      <c r="AF73" s="7">
        <v>0</v>
      </c>
      <c r="AG73" s="7">
        <f t="shared" si="36"/>
        <v>0</v>
      </c>
      <c r="AH73" s="9">
        <f>AG73*[1]Лист1!$B$40</f>
        <v>0</v>
      </c>
      <c r="AI73" s="7">
        <v>0</v>
      </c>
      <c r="AJ73" s="7">
        <f t="shared" si="11"/>
        <v>0</v>
      </c>
      <c r="AK73" s="9">
        <f>AJ73*[1]Лист1!$B$40</f>
        <v>0</v>
      </c>
      <c r="AL73" s="10">
        <v>38</v>
      </c>
      <c r="AM73" s="7">
        <f t="shared" si="12"/>
        <v>38</v>
      </c>
      <c r="AN73" s="9">
        <f>AM73*[1]Лист1!$B$39</f>
        <v>771.58795091111938</v>
      </c>
      <c r="AO73" s="10">
        <v>12</v>
      </c>
      <c r="AP73" s="7">
        <f t="shared" si="13"/>
        <v>12</v>
      </c>
      <c r="AQ73" s="9">
        <f>AP73*[1]Лист1!$B$38</f>
        <v>202.15693566381555</v>
      </c>
      <c r="AR73" s="7">
        <v>0</v>
      </c>
      <c r="AS73" s="7">
        <f t="shared" si="17"/>
        <v>0</v>
      </c>
      <c r="AT73" s="9">
        <f>AS73*[1]Лист1!$B$37</f>
        <v>0</v>
      </c>
      <c r="AU73" s="7">
        <v>0</v>
      </c>
      <c r="AV73" s="7">
        <f t="shared" si="37"/>
        <v>0</v>
      </c>
      <c r="AW73" s="7">
        <f t="shared" si="37"/>
        <v>0</v>
      </c>
      <c r="AX73" s="7">
        <v>0</v>
      </c>
      <c r="AY73" s="7">
        <f t="shared" si="38"/>
        <v>0</v>
      </c>
      <c r="AZ73" s="9">
        <f>AY73*[1]Лист1!$B$35</f>
        <v>0</v>
      </c>
      <c r="BA73" s="7">
        <v>0</v>
      </c>
      <c r="BB73" s="7">
        <f t="shared" si="16"/>
        <v>0</v>
      </c>
      <c r="BC73" s="9">
        <f>BB73*[1]Лист1!$B$33</f>
        <v>0</v>
      </c>
      <c r="BD73" s="1"/>
      <c r="BE73" s="1"/>
      <c r="BF73" s="1"/>
      <c r="BG73" s="1"/>
      <c r="BH73" s="1"/>
      <c r="BI73" s="1"/>
    </row>
    <row r="74" spans="1:61" ht="15" customHeight="1" x14ac:dyDescent="0.25">
      <c r="A74" s="6" t="s">
        <v>89</v>
      </c>
      <c r="B74" s="10">
        <v>0</v>
      </c>
      <c r="C74" s="10">
        <f t="shared" si="29"/>
        <v>0</v>
      </c>
      <c r="D74" s="10"/>
      <c r="E74" s="7">
        <v>0</v>
      </c>
      <c r="F74" s="7">
        <f t="shared" si="30"/>
        <v>0</v>
      </c>
      <c r="G74" s="7"/>
      <c r="H74" s="10">
        <v>0</v>
      </c>
      <c r="I74" s="7">
        <f t="shared" si="31"/>
        <v>0</v>
      </c>
      <c r="J74" s="7"/>
      <c r="K74" s="10">
        <v>0</v>
      </c>
      <c r="L74" s="7">
        <f t="shared" si="32"/>
        <v>0</v>
      </c>
      <c r="M74" s="7"/>
      <c r="N74" s="7">
        <v>0</v>
      </c>
      <c r="O74" s="7">
        <f t="shared" si="33"/>
        <v>0</v>
      </c>
      <c r="P74" s="9">
        <f>O74*[1]Лист1!$B$46</f>
        <v>0</v>
      </c>
      <c r="Q74" s="7">
        <v>0</v>
      </c>
      <c r="R74" s="7">
        <f t="shared" si="34"/>
        <v>0</v>
      </c>
      <c r="S74" s="9">
        <f>R74*[1]Лист1!$B$45</f>
        <v>0</v>
      </c>
      <c r="T74" s="7">
        <v>0</v>
      </c>
      <c r="U74" s="7">
        <f t="shared" si="35"/>
        <v>0</v>
      </c>
      <c r="V74" s="9">
        <f>U74*[1]Лист1!$B$44</f>
        <v>0</v>
      </c>
      <c r="W74" s="7">
        <v>0</v>
      </c>
      <c r="X74" s="7">
        <f t="shared" ref="X74:X138" si="39">W74</f>
        <v>0</v>
      </c>
      <c r="Y74" s="9">
        <f>X74*[1]Лист1!$B$43</f>
        <v>0</v>
      </c>
      <c r="Z74" s="7">
        <v>0</v>
      </c>
      <c r="AA74" s="7">
        <f t="shared" ref="AA74:AA138" si="40">Z74</f>
        <v>0</v>
      </c>
      <c r="AB74" s="9">
        <f>AA74*[1]Лист1!$B$42</f>
        <v>0</v>
      </c>
      <c r="AC74" s="7">
        <v>0</v>
      </c>
      <c r="AD74" s="7">
        <f t="shared" ref="AD74:AD138" si="41">AC74</f>
        <v>0</v>
      </c>
      <c r="AE74" s="9">
        <f>AD74*[1]Лист1!$B$41</f>
        <v>0</v>
      </c>
      <c r="AF74" s="7">
        <v>0</v>
      </c>
      <c r="AG74" s="7">
        <f t="shared" si="36"/>
        <v>0</v>
      </c>
      <c r="AH74" s="9">
        <f>AG74*[1]Лист1!$B$40</f>
        <v>0</v>
      </c>
      <c r="AI74" s="10">
        <v>82</v>
      </c>
      <c r="AJ74" s="7">
        <f t="shared" ref="AJ74:AJ138" si="42">AI74</f>
        <v>82</v>
      </c>
      <c r="AK74" s="9">
        <f>AJ74*[1]Лист1!$B$40</f>
        <v>2222.2945332837485</v>
      </c>
      <c r="AL74" s="10">
        <v>79</v>
      </c>
      <c r="AM74" s="7">
        <f t="shared" ref="AM74:AM136" si="43">AL74</f>
        <v>79</v>
      </c>
      <c r="AN74" s="9">
        <f>AM74*[1]Лист1!$B$39</f>
        <v>1604.0907400520641</v>
      </c>
      <c r="AO74" s="10">
        <v>55</v>
      </c>
      <c r="AP74" s="7">
        <f t="shared" ref="AP74:AP135" si="44">AO74</f>
        <v>55</v>
      </c>
      <c r="AQ74" s="9">
        <f>AP74*[1]Лист1!$B$38</f>
        <v>926.5526217924878</v>
      </c>
      <c r="AR74" s="10">
        <v>35</v>
      </c>
      <c r="AS74" s="7">
        <f t="shared" ref="AS74:AS138" si="45">AR74</f>
        <v>35</v>
      </c>
      <c r="AT74" s="9">
        <f>AS74*[1]Лист1!$B$37</f>
        <v>482.89326887318708</v>
      </c>
      <c r="AU74" s="7">
        <v>0</v>
      </c>
      <c r="AV74" s="7">
        <f t="shared" si="37"/>
        <v>0</v>
      </c>
      <c r="AW74" s="7">
        <f t="shared" si="37"/>
        <v>0</v>
      </c>
      <c r="AX74" s="7">
        <v>0</v>
      </c>
      <c r="AY74" s="7">
        <f t="shared" si="38"/>
        <v>0</v>
      </c>
      <c r="AZ74" s="9">
        <f>AY74*[1]Лист1!$B$35</f>
        <v>0</v>
      </c>
      <c r="BA74" s="7">
        <v>0</v>
      </c>
      <c r="BB74" s="7">
        <f t="shared" ref="BB74:BB135" si="46">BA74</f>
        <v>0</v>
      </c>
      <c r="BC74" s="9">
        <f>BB74*[1]Лист1!$B$33</f>
        <v>0</v>
      </c>
      <c r="BD74" s="1"/>
      <c r="BE74" s="1"/>
      <c r="BF74" s="1"/>
      <c r="BG74" s="1"/>
      <c r="BH74" s="1"/>
      <c r="BI74" s="1"/>
    </row>
    <row r="75" spans="1:61" ht="15" customHeight="1" x14ac:dyDescent="0.25">
      <c r="A75" s="6" t="s">
        <v>90</v>
      </c>
      <c r="B75" s="10">
        <v>0</v>
      </c>
      <c r="C75" s="10">
        <f t="shared" si="29"/>
        <v>0</v>
      </c>
      <c r="D75" s="10"/>
      <c r="E75" s="7">
        <v>0</v>
      </c>
      <c r="F75" s="7">
        <f t="shared" si="30"/>
        <v>0</v>
      </c>
      <c r="G75" s="7"/>
      <c r="H75" s="10">
        <v>0</v>
      </c>
      <c r="I75" s="7">
        <f t="shared" si="31"/>
        <v>0</v>
      </c>
      <c r="J75" s="7"/>
      <c r="K75" s="10">
        <v>0</v>
      </c>
      <c r="L75" s="7">
        <f t="shared" si="32"/>
        <v>0</v>
      </c>
      <c r="M75" s="7"/>
      <c r="N75" s="7">
        <v>0</v>
      </c>
      <c r="O75" s="7">
        <f t="shared" si="33"/>
        <v>0</v>
      </c>
      <c r="P75" s="9">
        <f>O75*[1]Лист1!$B$46</f>
        <v>0</v>
      </c>
      <c r="Q75" s="7">
        <v>0</v>
      </c>
      <c r="R75" s="7">
        <f t="shared" si="34"/>
        <v>0</v>
      </c>
      <c r="S75" s="9">
        <f>R75*[1]Лист1!$B$45</f>
        <v>0</v>
      </c>
      <c r="T75" s="7">
        <v>0</v>
      </c>
      <c r="U75" s="7">
        <f t="shared" si="35"/>
        <v>0</v>
      </c>
      <c r="V75" s="9">
        <f>U75*[1]Лист1!$B$44</f>
        <v>0</v>
      </c>
      <c r="W75" s="7">
        <v>0</v>
      </c>
      <c r="X75" s="7">
        <f t="shared" si="39"/>
        <v>0</v>
      </c>
      <c r="Y75" s="9">
        <f>X75*[1]Лист1!$B$43</f>
        <v>0</v>
      </c>
      <c r="Z75" s="7">
        <v>0</v>
      </c>
      <c r="AA75" s="7">
        <f t="shared" si="40"/>
        <v>0</v>
      </c>
      <c r="AB75" s="9">
        <f>AA75*[1]Лист1!$B$42</f>
        <v>0</v>
      </c>
      <c r="AC75" s="7">
        <v>0</v>
      </c>
      <c r="AD75" s="7">
        <f t="shared" si="41"/>
        <v>0</v>
      </c>
      <c r="AE75" s="9">
        <f>AD75*[1]Лист1!$B$41</f>
        <v>0</v>
      </c>
      <c r="AF75" s="10">
        <v>16</v>
      </c>
      <c r="AG75" s="7">
        <f t="shared" si="36"/>
        <v>16</v>
      </c>
      <c r="AH75" s="9">
        <f>AG75*[1]Лист1!$B$40</f>
        <v>433.61844551878022</v>
      </c>
      <c r="AI75" s="10">
        <v>75</v>
      </c>
      <c r="AJ75" s="7">
        <f t="shared" si="42"/>
        <v>75</v>
      </c>
      <c r="AK75" s="9">
        <f>AJ75*[1]Лист1!$B$40</f>
        <v>2032.5864633692822</v>
      </c>
      <c r="AL75" s="10">
        <v>22</v>
      </c>
      <c r="AM75" s="7">
        <f t="shared" si="43"/>
        <v>22</v>
      </c>
      <c r="AN75" s="9">
        <f>AM75*[1]Лист1!$B$39</f>
        <v>446.70881368538494</v>
      </c>
      <c r="AO75" s="10">
        <v>40</v>
      </c>
      <c r="AP75" s="7">
        <f t="shared" si="44"/>
        <v>40</v>
      </c>
      <c r="AQ75" s="9">
        <f>AP75*[1]Лист1!$B$38</f>
        <v>673.85645221271841</v>
      </c>
      <c r="AR75" s="10">
        <v>72</v>
      </c>
      <c r="AS75" s="7">
        <f t="shared" si="45"/>
        <v>72</v>
      </c>
      <c r="AT75" s="9">
        <f>AS75*[1]Лист1!$B$37</f>
        <v>993.38043882484203</v>
      </c>
      <c r="AU75" s="7">
        <v>0</v>
      </c>
      <c r="AV75" s="7">
        <f t="shared" si="37"/>
        <v>0</v>
      </c>
      <c r="AW75" s="7">
        <f t="shared" si="37"/>
        <v>0</v>
      </c>
      <c r="AX75" s="7">
        <v>0</v>
      </c>
      <c r="AY75" s="7">
        <f t="shared" si="38"/>
        <v>0</v>
      </c>
      <c r="AZ75" s="9">
        <f>AY75*[1]Лист1!$B$35</f>
        <v>0</v>
      </c>
      <c r="BA75" s="7">
        <v>0</v>
      </c>
      <c r="BB75" s="7">
        <f t="shared" si="46"/>
        <v>0</v>
      </c>
      <c r="BC75" s="9">
        <f>BB75*[1]Лист1!$B$33</f>
        <v>0</v>
      </c>
      <c r="BD75" s="1"/>
      <c r="BE75" s="1"/>
      <c r="BF75" s="1"/>
      <c r="BG75" s="1"/>
      <c r="BH75" s="1"/>
      <c r="BI75" s="1"/>
    </row>
    <row r="76" spans="1:61" ht="15" customHeight="1" x14ac:dyDescent="0.25">
      <c r="A76" s="6" t="s">
        <v>91</v>
      </c>
      <c r="B76" s="10">
        <v>0</v>
      </c>
      <c r="C76" s="10">
        <f t="shared" si="29"/>
        <v>0</v>
      </c>
      <c r="D76" s="10"/>
      <c r="E76" s="7">
        <v>0</v>
      </c>
      <c r="F76" s="7">
        <f t="shared" si="30"/>
        <v>0</v>
      </c>
      <c r="G76" s="7"/>
      <c r="H76" s="10">
        <v>0</v>
      </c>
      <c r="I76" s="7">
        <f t="shared" si="31"/>
        <v>0</v>
      </c>
      <c r="J76" s="7"/>
      <c r="K76" s="10">
        <v>0</v>
      </c>
      <c r="L76" s="7">
        <f t="shared" si="32"/>
        <v>0</v>
      </c>
      <c r="M76" s="7"/>
      <c r="N76" s="7">
        <v>0</v>
      </c>
      <c r="O76" s="7">
        <f t="shared" si="33"/>
        <v>0</v>
      </c>
      <c r="P76" s="9">
        <f>O76*[1]Лист1!$B$46</f>
        <v>0</v>
      </c>
      <c r="Q76" s="7">
        <v>0</v>
      </c>
      <c r="R76" s="7">
        <f t="shared" si="34"/>
        <v>0</v>
      </c>
      <c r="S76" s="9">
        <f>R76*[1]Лист1!$B$45</f>
        <v>0</v>
      </c>
      <c r="T76" s="7">
        <v>0</v>
      </c>
      <c r="U76" s="7">
        <f t="shared" si="35"/>
        <v>0</v>
      </c>
      <c r="V76" s="9">
        <f>U76*[1]Лист1!$B$44</f>
        <v>0</v>
      </c>
      <c r="W76" s="7">
        <v>0</v>
      </c>
      <c r="X76" s="7">
        <f t="shared" si="39"/>
        <v>0</v>
      </c>
      <c r="Y76" s="9">
        <f>X76*[1]Лист1!$B$43</f>
        <v>0</v>
      </c>
      <c r="Z76" s="7">
        <v>0</v>
      </c>
      <c r="AA76" s="7">
        <f t="shared" si="40"/>
        <v>0</v>
      </c>
      <c r="AB76" s="9">
        <f>AA76*[1]Лист1!$B$42</f>
        <v>0</v>
      </c>
      <c r="AC76" s="7">
        <v>0</v>
      </c>
      <c r="AD76" s="7">
        <f t="shared" si="41"/>
        <v>0</v>
      </c>
      <c r="AE76" s="9">
        <f>AD76*[1]Лист1!$B$41</f>
        <v>0</v>
      </c>
      <c r="AF76" s="7">
        <v>0</v>
      </c>
      <c r="AG76" s="7">
        <f t="shared" si="36"/>
        <v>0</v>
      </c>
      <c r="AH76" s="9">
        <f>AG76*[1]Лист1!$B$40</f>
        <v>0</v>
      </c>
      <c r="AI76" s="10">
        <v>8</v>
      </c>
      <c r="AJ76" s="7">
        <f t="shared" si="42"/>
        <v>8</v>
      </c>
      <c r="AK76" s="9">
        <f>AJ76*[1]Лист1!$B$40</f>
        <v>216.80922275939011</v>
      </c>
      <c r="AL76" s="7">
        <v>0</v>
      </c>
      <c r="AM76" s="7">
        <f t="shared" si="43"/>
        <v>0</v>
      </c>
      <c r="AN76" s="9">
        <f>AM76*[1]Лист1!$B$39</f>
        <v>0</v>
      </c>
      <c r="AO76" s="10">
        <v>46</v>
      </c>
      <c r="AP76" s="7">
        <f t="shared" si="44"/>
        <v>46</v>
      </c>
      <c r="AQ76" s="9">
        <f>AP76*[1]Лист1!$B$38</f>
        <v>774.93492004462621</v>
      </c>
      <c r="AR76" s="10">
        <v>98</v>
      </c>
      <c r="AS76" s="7">
        <f t="shared" si="45"/>
        <v>98</v>
      </c>
      <c r="AT76" s="9">
        <f>AS76*[1]Лист1!$B$37</f>
        <v>1352.1011528449239</v>
      </c>
      <c r="AU76" s="7">
        <v>0</v>
      </c>
      <c r="AV76" s="7">
        <f t="shared" si="37"/>
        <v>0</v>
      </c>
      <c r="AW76" s="7">
        <f t="shared" si="37"/>
        <v>0</v>
      </c>
      <c r="AX76" s="10">
        <v>4</v>
      </c>
      <c r="AY76" s="7">
        <f t="shared" si="38"/>
        <v>4</v>
      </c>
      <c r="AZ76" s="9">
        <f>AY76*[1]Лист1!$B$35</f>
        <v>44.477500929713642</v>
      </c>
      <c r="BA76" s="7">
        <v>0</v>
      </c>
      <c r="BB76" s="7">
        <f t="shared" si="46"/>
        <v>0</v>
      </c>
      <c r="BC76" s="9">
        <f>BB76*[1]Лист1!$B$33</f>
        <v>0</v>
      </c>
      <c r="BD76" s="1"/>
      <c r="BE76" s="1"/>
      <c r="BF76" s="1"/>
      <c r="BG76" s="1"/>
      <c r="BH76" s="1"/>
      <c r="BI76" s="1"/>
    </row>
    <row r="77" spans="1:61" ht="15" customHeight="1" x14ac:dyDescent="0.25">
      <c r="A77" s="6" t="s">
        <v>92</v>
      </c>
      <c r="B77" s="10">
        <v>0</v>
      </c>
      <c r="C77" s="10">
        <f t="shared" si="29"/>
        <v>0</v>
      </c>
      <c r="D77" s="10"/>
      <c r="E77" s="7">
        <v>0</v>
      </c>
      <c r="F77" s="7">
        <f t="shared" si="30"/>
        <v>0</v>
      </c>
      <c r="G77" s="7"/>
      <c r="H77" s="10">
        <v>0</v>
      </c>
      <c r="I77" s="7">
        <f t="shared" si="31"/>
        <v>0</v>
      </c>
      <c r="J77" s="7"/>
      <c r="K77" s="10">
        <v>0</v>
      </c>
      <c r="L77" s="7">
        <f t="shared" si="32"/>
        <v>0</v>
      </c>
      <c r="M77" s="7"/>
      <c r="N77" s="7">
        <v>0</v>
      </c>
      <c r="O77" s="7">
        <f t="shared" si="33"/>
        <v>0</v>
      </c>
      <c r="P77" s="9">
        <f>O77*[1]Лист1!$B$46</f>
        <v>0</v>
      </c>
      <c r="Q77" s="7">
        <v>0</v>
      </c>
      <c r="R77" s="7">
        <f t="shared" si="34"/>
        <v>0</v>
      </c>
      <c r="S77" s="9">
        <f>R77*[1]Лист1!$B$45</f>
        <v>0</v>
      </c>
      <c r="T77" s="7">
        <v>0</v>
      </c>
      <c r="U77" s="7">
        <f t="shared" si="35"/>
        <v>0</v>
      </c>
      <c r="V77" s="9">
        <f>U77*[1]Лист1!$B$44</f>
        <v>0</v>
      </c>
      <c r="W77" s="10">
        <v>68</v>
      </c>
      <c r="X77" s="7">
        <f t="shared" si="39"/>
        <v>68</v>
      </c>
      <c r="Y77" s="9">
        <f>X77*[1]Лист1!$B$43</f>
        <v>4705.5039047973214</v>
      </c>
      <c r="Z77" s="10">
        <v>159</v>
      </c>
      <c r="AA77" s="7">
        <f t="shared" si="40"/>
        <v>159</v>
      </c>
      <c r="AB77" s="9">
        <f>AA77*[1]Лист1!$B$42</f>
        <v>6696.4484938638907</v>
      </c>
      <c r="AC77" s="7">
        <v>0</v>
      </c>
      <c r="AD77" s="7">
        <f t="shared" si="41"/>
        <v>0</v>
      </c>
      <c r="AE77" s="9">
        <f>AD77*[1]Лист1!$B$41</f>
        <v>0</v>
      </c>
      <c r="AF77" s="7">
        <v>0</v>
      </c>
      <c r="AG77" s="7">
        <f t="shared" si="36"/>
        <v>0</v>
      </c>
      <c r="AH77" s="9">
        <f>AG77*[1]Лист1!$B$40</f>
        <v>0</v>
      </c>
      <c r="AI77" s="10">
        <v>728</v>
      </c>
      <c r="AJ77" s="7">
        <f t="shared" si="42"/>
        <v>728</v>
      </c>
      <c r="AK77" s="9">
        <f>AJ77*[1]Лист1!$B$40</f>
        <v>19729.639271104501</v>
      </c>
      <c r="AL77" s="7">
        <v>0</v>
      </c>
      <c r="AM77" s="7">
        <f t="shared" si="43"/>
        <v>0</v>
      </c>
      <c r="AN77" s="9">
        <f>AM77*[1]Лист1!$B$39</f>
        <v>0</v>
      </c>
      <c r="AO77" s="10">
        <v>77</v>
      </c>
      <c r="AP77" s="7">
        <f t="shared" si="44"/>
        <v>77</v>
      </c>
      <c r="AQ77" s="9">
        <f>AP77*[1]Лист1!$B$38</f>
        <v>1297.1736705094829</v>
      </c>
      <c r="AR77" s="10">
        <v>171</v>
      </c>
      <c r="AS77" s="7">
        <f t="shared" si="45"/>
        <v>171</v>
      </c>
      <c r="AT77" s="9">
        <f>AS77*[1]Лист1!$B$37</f>
        <v>2359.2785422089996</v>
      </c>
      <c r="AU77" s="7">
        <v>0</v>
      </c>
      <c r="AV77" s="7">
        <f t="shared" si="37"/>
        <v>0</v>
      </c>
      <c r="AW77" s="7">
        <f t="shared" si="37"/>
        <v>0</v>
      </c>
      <c r="AX77" s="7">
        <v>0</v>
      </c>
      <c r="AY77" s="7">
        <f t="shared" si="38"/>
        <v>0</v>
      </c>
      <c r="AZ77" s="9">
        <f>AY77*[1]Лист1!$B$35</f>
        <v>0</v>
      </c>
      <c r="BA77" s="7">
        <v>0</v>
      </c>
      <c r="BB77" s="7">
        <f t="shared" si="46"/>
        <v>0</v>
      </c>
      <c r="BC77" s="9">
        <f>BB77*[1]Лист1!$B$33</f>
        <v>0</v>
      </c>
      <c r="BD77" s="1"/>
      <c r="BE77" s="1"/>
      <c r="BF77" s="1"/>
      <c r="BG77" s="1"/>
      <c r="BH77" s="1"/>
      <c r="BI77" s="1"/>
    </row>
    <row r="78" spans="1:61" ht="15" customHeight="1" x14ac:dyDescent="0.25">
      <c r="A78" s="6" t="s">
        <v>93</v>
      </c>
      <c r="B78" s="10">
        <v>0</v>
      </c>
      <c r="C78" s="10">
        <f t="shared" si="29"/>
        <v>0</v>
      </c>
      <c r="D78" s="10"/>
      <c r="E78" s="7">
        <v>0</v>
      </c>
      <c r="F78" s="7">
        <f t="shared" si="30"/>
        <v>0</v>
      </c>
      <c r="G78" s="7"/>
      <c r="H78" s="10">
        <v>0</v>
      </c>
      <c r="I78" s="7">
        <f t="shared" si="31"/>
        <v>0</v>
      </c>
      <c r="J78" s="7"/>
      <c r="K78" s="10">
        <v>0</v>
      </c>
      <c r="L78" s="7">
        <f t="shared" si="32"/>
        <v>0</v>
      </c>
      <c r="M78" s="7"/>
      <c r="N78" s="7">
        <v>0</v>
      </c>
      <c r="O78" s="7">
        <f t="shared" si="33"/>
        <v>0</v>
      </c>
      <c r="P78" s="9">
        <f>O78*[1]Лист1!$B$46</f>
        <v>0</v>
      </c>
      <c r="Q78" s="7">
        <v>0</v>
      </c>
      <c r="R78" s="7">
        <f t="shared" si="34"/>
        <v>0</v>
      </c>
      <c r="S78" s="9">
        <f>R78*[1]Лист1!$B$45</f>
        <v>0</v>
      </c>
      <c r="T78" s="7">
        <v>0</v>
      </c>
      <c r="U78" s="7">
        <f t="shared" si="35"/>
        <v>0</v>
      </c>
      <c r="V78" s="9">
        <f>U78*[1]Лист1!$B$44</f>
        <v>0</v>
      </c>
      <c r="W78" s="7">
        <v>0</v>
      </c>
      <c r="X78" s="7">
        <f t="shared" si="39"/>
        <v>0</v>
      </c>
      <c r="Y78" s="9">
        <f>X78*[1]Лист1!$B$43</f>
        <v>0</v>
      </c>
      <c r="Z78" s="7">
        <v>0</v>
      </c>
      <c r="AA78" s="7">
        <f t="shared" si="40"/>
        <v>0</v>
      </c>
      <c r="AB78" s="9">
        <f>AA78*[1]Лист1!$B$42</f>
        <v>0</v>
      </c>
      <c r="AC78" s="7">
        <v>0</v>
      </c>
      <c r="AD78" s="7">
        <f t="shared" si="41"/>
        <v>0</v>
      </c>
      <c r="AE78" s="9">
        <f>AD78*[1]Лист1!$B$41</f>
        <v>0</v>
      </c>
      <c r="AF78" s="7">
        <v>0</v>
      </c>
      <c r="AG78" s="7">
        <f t="shared" si="36"/>
        <v>0</v>
      </c>
      <c r="AH78" s="9">
        <f>AG78*[1]Лист1!$B$40</f>
        <v>0</v>
      </c>
      <c r="AI78" s="7">
        <v>0</v>
      </c>
      <c r="AJ78" s="7">
        <f t="shared" si="42"/>
        <v>0</v>
      </c>
      <c r="AK78" s="9">
        <f>AJ78*[1]Лист1!$B$40</f>
        <v>0</v>
      </c>
      <c r="AL78" s="7">
        <v>0</v>
      </c>
      <c r="AM78" s="7">
        <f t="shared" si="43"/>
        <v>0</v>
      </c>
      <c r="AN78" s="9">
        <f>AM78*[1]Лист1!$B$39</f>
        <v>0</v>
      </c>
      <c r="AO78" s="7">
        <v>0</v>
      </c>
      <c r="AP78" s="7">
        <f t="shared" si="44"/>
        <v>0</v>
      </c>
      <c r="AQ78" s="9">
        <f>AP78*[1]Лист1!$B$38</f>
        <v>0</v>
      </c>
      <c r="AR78" s="10">
        <v>45</v>
      </c>
      <c r="AS78" s="7">
        <f t="shared" si="45"/>
        <v>45</v>
      </c>
      <c r="AT78" s="9">
        <f>AS78*[1]Лист1!$B$37</f>
        <v>620.86277426552624</v>
      </c>
      <c r="AU78" s="7">
        <v>0</v>
      </c>
      <c r="AV78" s="7">
        <f t="shared" si="37"/>
        <v>0</v>
      </c>
      <c r="AW78" s="7">
        <f t="shared" si="37"/>
        <v>0</v>
      </c>
      <c r="AX78" s="7">
        <v>0</v>
      </c>
      <c r="AY78" s="7">
        <f t="shared" si="38"/>
        <v>0</v>
      </c>
      <c r="AZ78" s="9">
        <f>AY78*[1]Лист1!$B$35</f>
        <v>0</v>
      </c>
      <c r="BA78" s="7">
        <v>0</v>
      </c>
      <c r="BB78" s="7">
        <f t="shared" si="46"/>
        <v>0</v>
      </c>
      <c r="BC78" s="9">
        <f>BB78*[1]Лист1!$B$33</f>
        <v>0</v>
      </c>
      <c r="BD78" s="1"/>
      <c r="BE78" s="1"/>
      <c r="BF78" s="1"/>
      <c r="BG78" s="1"/>
      <c r="BH78" s="1"/>
      <c r="BI78" s="1"/>
    </row>
    <row r="79" spans="1:61" ht="15" customHeight="1" x14ac:dyDescent="0.25">
      <c r="A79" s="6" t="s">
        <v>94</v>
      </c>
      <c r="B79" s="10">
        <v>0</v>
      </c>
      <c r="C79" s="10">
        <f t="shared" si="29"/>
        <v>0</v>
      </c>
      <c r="D79" s="10"/>
      <c r="E79" s="7">
        <v>0</v>
      </c>
      <c r="F79" s="7">
        <f t="shared" si="30"/>
        <v>0</v>
      </c>
      <c r="G79" s="7"/>
      <c r="H79" s="10">
        <v>0</v>
      </c>
      <c r="I79" s="7">
        <f t="shared" si="31"/>
        <v>0</v>
      </c>
      <c r="J79" s="7"/>
      <c r="K79" s="10">
        <v>0</v>
      </c>
      <c r="L79" s="7">
        <f t="shared" si="32"/>
        <v>0</v>
      </c>
      <c r="M79" s="7"/>
      <c r="N79" s="7">
        <v>0</v>
      </c>
      <c r="O79" s="7">
        <f t="shared" si="33"/>
        <v>0</v>
      </c>
      <c r="P79" s="9">
        <f>O79*[1]Лист1!$B$46</f>
        <v>0</v>
      </c>
      <c r="Q79" s="7">
        <v>0</v>
      </c>
      <c r="R79" s="7">
        <f t="shared" si="34"/>
        <v>0</v>
      </c>
      <c r="S79" s="9">
        <f>R79*[1]Лист1!$B$45</f>
        <v>0</v>
      </c>
      <c r="T79" s="7">
        <v>0</v>
      </c>
      <c r="U79" s="7">
        <f t="shared" si="35"/>
        <v>0</v>
      </c>
      <c r="V79" s="9">
        <f>U79*[1]Лист1!$B$44</f>
        <v>0</v>
      </c>
      <c r="W79" s="7">
        <v>0</v>
      </c>
      <c r="X79" s="7">
        <f t="shared" si="39"/>
        <v>0</v>
      </c>
      <c r="Y79" s="9">
        <f>X79*[1]Лист1!$B$43</f>
        <v>0</v>
      </c>
      <c r="Z79" s="7">
        <v>0</v>
      </c>
      <c r="AA79" s="7">
        <f t="shared" si="40"/>
        <v>0</v>
      </c>
      <c r="AB79" s="9">
        <f>AA79*[1]Лист1!$B$42</f>
        <v>0</v>
      </c>
      <c r="AC79" s="7">
        <v>0</v>
      </c>
      <c r="AD79" s="7">
        <f t="shared" si="41"/>
        <v>0</v>
      </c>
      <c r="AE79" s="9">
        <f>AD79*[1]Лист1!$B$41</f>
        <v>0</v>
      </c>
      <c r="AF79" s="7">
        <v>0</v>
      </c>
      <c r="AG79" s="7">
        <f t="shared" si="36"/>
        <v>0</v>
      </c>
      <c r="AH79" s="9">
        <f>AG79*[1]Лист1!$B$40</f>
        <v>0</v>
      </c>
      <c r="AI79" s="7">
        <v>0</v>
      </c>
      <c r="AJ79" s="7">
        <f t="shared" si="42"/>
        <v>0</v>
      </c>
      <c r="AK79" s="9">
        <f>AJ79*[1]Лист1!$B$40</f>
        <v>0</v>
      </c>
      <c r="AL79" s="7">
        <v>0</v>
      </c>
      <c r="AM79" s="7">
        <f t="shared" si="43"/>
        <v>0</v>
      </c>
      <c r="AN79" s="9">
        <f>AM79*[1]Лист1!$B$39</f>
        <v>0</v>
      </c>
      <c r="AO79" s="7">
        <v>0</v>
      </c>
      <c r="AP79" s="7">
        <f t="shared" si="44"/>
        <v>0</v>
      </c>
      <c r="AQ79" s="9">
        <f>AP79*[1]Лист1!$B$38</f>
        <v>0</v>
      </c>
      <c r="AR79" s="7">
        <v>0</v>
      </c>
      <c r="AS79" s="7">
        <f t="shared" si="45"/>
        <v>0</v>
      </c>
      <c r="AT79" s="9">
        <f>AS79*[1]Лист1!$B$37</f>
        <v>0</v>
      </c>
      <c r="AU79" s="7">
        <v>0</v>
      </c>
      <c r="AV79" s="7">
        <f t="shared" si="37"/>
        <v>0</v>
      </c>
      <c r="AW79" s="7">
        <f t="shared" si="37"/>
        <v>0</v>
      </c>
      <c r="AX79" s="7">
        <v>0</v>
      </c>
      <c r="AY79" s="7">
        <f t="shared" si="38"/>
        <v>0</v>
      </c>
      <c r="AZ79" s="9">
        <f>AY79*[1]Лист1!$B$35</f>
        <v>0</v>
      </c>
      <c r="BA79" s="7">
        <v>0</v>
      </c>
      <c r="BB79" s="7">
        <f t="shared" si="46"/>
        <v>0</v>
      </c>
      <c r="BC79" s="9">
        <f>BB79*[1]Лист1!$B$33</f>
        <v>0</v>
      </c>
      <c r="BD79" s="1"/>
      <c r="BE79" s="1"/>
      <c r="BF79" s="1"/>
      <c r="BG79" s="1"/>
      <c r="BH79" s="1"/>
      <c r="BI79" s="1"/>
    </row>
    <row r="80" spans="1:61" ht="15" customHeight="1" x14ac:dyDescent="0.25">
      <c r="A80" s="6" t="s">
        <v>95</v>
      </c>
      <c r="B80" s="10">
        <v>0</v>
      </c>
      <c r="C80" s="10">
        <f t="shared" si="29"/>
        <v>0</v>
      </c>
      <c r="D80" s="10"/>
      <c r="E80" s="7">
        <v>0</v>
      </c>
      <c r="F80" s="7">
        <f t="shared" si="30"/>
        <v>0</v>
      </c>
      <c r="G80" s="7"/>
      <c r="H80" s="10">
        <v>0</v>
      </c>
      <c r="I80" s="7">
        <f t="shared" si="31"/>
        <v>0</v>
      </c>
      <c r="J80" s="7"/>
      <c r="K80" s="10">
        <v>0</v>
      </c>
      <c r="L80" s="7">
        <f t="shared" si="32"/>
        <v>0</v>
      </c>
      <c r="M80" s="7"/>
      <c r="N80" s="7">
        <v>0</v>
      </c>
      <c r="O80" s="7">
        <f t="shared" si="33"/>
        <v>0</v>
      </c>
      <c r="P80" s="9">
        <f>O80*[1]Лист1!$B$46</f>
        <v>0</v>
      </c>
      <c r="Q80" s="7">
        <v>0</v>
      </c>
      <c r="R80" s="7">
        <f t="shared" si="34"/>
        <v>0</v>
      </c>
      <c r="S80" s="9">
        <f>R80*[1]Лист1!$B$45</f>
        <v>0</v>
      </c>
      <c r="T80" s="7">
        <v>0</v>
      </c>
      <c r="U80" s="7">
        <f t="shared" si="35"/>
        <v>0</v>
      </c>
      <c r="V80" s="9">
        <f>U80*[1]Лист1!$B$44</f>
        <v>0</v>
      </c>
      <c r="W80" s="7">
        <v>0</v>
      </c>
      <c r="X80" s="7">
        <f t="shared" si="39"/>
        <v>0</v>
      </c>
      <c r="Y80" s="9">
        <f>X80*[1]Лист1!$B$43</f>
        <v>0</v>
      </c>
      <c r="Z80" s="7">
        <v>0</v>
      </c>
      <c r="AA80" s="7">
        <f t="shared" si="40"/>
        <v>0</v>
      </c>
      <c r="AB80" s="9">
        <f>AA80*[1]Лист1!$B$42</f>
        <v>0</v>
      </c>
      <c r="AC80" s="7">
        <v>0</v>
      </c>
      <c r="AD80" s="7">
        <f t="shared" si="41"/>
        <v>0</v>
      </c>
      <c r="AE80" s="9">
        <f>AD80*[1]Лист1!$B$41</f>
        <v>0</v>
      </c>
      <c r="AF80" s="7">
        <v>0</v>
      </c>
      <c r="AG80" s="7">
        <f t="shared" si="36"/>
        <v>0</v>
      </c>
      <c r="AH80" s="9">
        <f>AG80*[1]Лист1!$B$40</f>
        <v>0</v>
      </c>
      <c r="AI80" s="7">
        <v>0</v>
      </c>
      <c r="AJ80" s="7">
        <f t="shared" si="42"/>
        <v>0</v>
      </c>
      <c r="AK80" s="9">
        <f>AJ80*[1]Лист1!$B$40</f>
        <v>0</v>
      </c>
      <c r="AL80" s="7">
        <v>0</v>
      </c>
      <c r="AM80" s="7">
        <f t="shared" si="43"/>
        <v>0</v>
      </c>
      <c r="AN80" s="9">
        <f>AM80*[1]Лист1!$B$39</f>
        <v>0</v>
      </c>
      <c r="AO80" s="7">
        <v>0</v>
      </c>
      <c r="AP80" s="7">
        <f t="shared" si="44"/>
        <v>0</v>
      </c>
      <c r="AQ80" s="9">
        <f>AP80*[1]Лист1!$B$38</f>
        <v>0</v>
      </c>
      <c r="AR80" s="7">
        <v>0</v>
      </c>
      <c r="AS80" s="7">
        <f t="shared" si="45"/>
        <v>0</v>
      </c>
      <c r="AT80" s="9">
        <f>AS80*[1]Лист1!$B$37</f>
        <v>0</v>
      </c>
      <c r="AU80" s="7">
        <v>0</v>
      </c>
      <c r="AV80" s="7">
        <f t="shared" si="37"/>
        <v>0</v>
      </c>
      <c r="AW80" s="7">
        <f t="shared" si="37"/>
        <v>0</v>
      </c>
      <c r="AX80" s="7">
        <v>0</v>
      </c>
      <c r="AY80" s="7">
        <f t="shared" si="38"/>
        <v>0</v>
      </c>
      <c r="AZ80" s="9">
        <f>AY80*[1]Лист1!$B$35</f>
        <v>0</v>
      </c>
      <c r="BA80" s="7">
        <v>0</v>
      </c>
      <c r="BB80" s="7">
        <f t="shared" si="46"/>
        <v>0</v>
      </c>
      <c r="BC80" s="9">
        <f>BB80*[1]Лист1!$B$33</f>
        <v>0</v>
      </c>
      <c r="BD80" s="1"/>
      <c r="BE80" s="1"/>
      <c r="BF80" s="1"/>
      <c r="BG80" s="1"/>
      <c r="BH80" s="1"/>
      <c r="BI80" s="1"/>
    </row>
    <row r="81" spans="1:61" ht="15" customHeight="1" x14ac:dyDescent="0.25">
      <c r="A81" s="6" t="s">
        <v>96</v>
      </c>
      <c r="B81" s="10">
        <v>0</v>
      </c>
      <c r="C81" s="10">
        <f t="shared" si="29"/>
        <v>0</v>
      </c>
      <c r="D81" s="10"/>
      <c r="E81" s="7">
        <v>0</v>
      </c>
      <c r="F81" s="7">
        <f t="shared" si="30"/>
        <v>0</v>
      </c>
      <c r="G81" s="7"/>
      <c r="H81" s="10">
        <v>0</v>
      </c>
      <c r="I81" s="7">
        <f t="shared" si="31"/>
        <v>0</v>
      </c>
      <c r="J81" s="7"/>
      <c r="K81" s="10">
        <v>0</v>
      </c>
      <c r="L81" s="7">
        <f t="shared" si="32"/>
        <v>0</v>
      </c>
      <c r="M81" s="7"/>
      <c r="N81" s="7">
        <v>0</v>
      </c>
      <c r="O81" s="7">
        <f t="shared" si="33"/>
        <v>0</v>
      </c>
      <c r="P81" s="9">
        <f>O81*[1]Лист1!$B$46</f>
        <v>0</v>
      </c>
      <c r="Q81" s="7">
        <v>0</v>
      </c>
      <c r="R81" s="7">
        <f t="shared" si="34"/>
        <v>0</v>
      </c>
      <c r="S81" s="9">
        <f>R81*[1]Лист1!$B$45</f>
        <v>0</v>
      </c>
      <c r="T81" s="7">
        <v>0</v>
      </c>
      <c r="U81" s="7">
        <f t="shared" si="35"/>
        <v>0</v>
      </c>
      <c r="V81" s="9">
        <f>U81*[1]Лист1!$B$44</f>
        <v>0</v>
      </c>
      <c r="W81" s="7">
        <v>0</v>
      </c>
      <c r="X81" s="7">
        <f t="shared" si="39"/>
        <v>0</v>
      </c>
      <c r="Y81" s="9">
        <f>X81*[1]Лист1!$B$43</f>
        <v>0</v>
      </c>
      <c r="Z81" s="7">
        <v>0</v>
      </c>
      <c r="AA81" s="7">
        <f t="shared" si="40"/>
        <v>0</v>
      </c>
      <c r="AB81" s="9">
        <f>AA81*[1]Лист1!$B$42</f>
        <v>0</v>
      </c>
      <c r="AC81" s="7">
        <v>0</v>
      </c>
      <c r="AD81" s="7">
        <f t="shared" si="41"/>
        <v>0</v>
      </c>
      <c r="AE81" s="9">
        <f>AD81*[1]Лист1!$B$41</f>
        <v>0</v>
      </c>
      <c r="AF81" s="7">
        <v>0</v>
      </c>
      <c r="AG81" s="7">
        <f t="shared" si="36"/>
        <v>0</v>
      </c>
      <c r="AH81" s="9">
        <f>AG81*[1]Лист1!$B$40</f>
        <v>0</v>
      </c>
      <c r="AI81" s="7">
        <v>0</v>
      </c>
      <c r="AJ81" s="7">
        <f t="shared" si="42"/>
        <v>0</v>
      </c>
      <c r="AK81" s="9">
        <f>AJ81*[1]Лист1!$B$40</f>
        <v>0</v>
      </c>
      <c r="AL81" s="7">
        <v>0</v>
      </c>
      <c r="AM81" s="7">
        <f t="shared" si="43"/>
        <v>0</v>
      </c>
      <c r="AN81" s="9">
        <f>AM81*[1]Лист1!$B$39</f>
        <v>0</v>
      </c>
      <c r="AO81" s="7">
        <v>0</v>
      </c>
      <c r="AP81" s="7">
        <f t="shared" si="44"/>
        <v>0</v>
      </c>
      <c r="AQ81" s="9">
        <f>AP81*[1]Лист1!$B$38</f>
        <v>0</v>
      </c>
      <c r="AR81" s="7">
        <v>0</v>
      </c>
      <c r="AS81" s="7">
        <f t="shared" si="45"/>
        <v>0</v>
      </c>
      <c r="AT81" s="9">
        <f>AS81*[1]Лист1!$B$37</f>
        <v>0</v>
      </c>
      <c r="AU81" s="7">
        <v>0</v>
      </c>
      <c r="AV81" s="7">
        <f t="shared" si="37"/>
        <v>0</v>
      </c>
      <c r="AW81" s="7">
        <f t="shared" si="37"/>
        <v>0</v>
      </c>
      <c r="AX81" s="7">
        <v>0</v>
      </c>
      <c r="AY81" s="7">
        <f t="shared" si="38"/>
        <v>0</v>
      </c>
      <c r="AZ81" s="9">
        <f>AY81*[1]Лист1!$B$35</f>
        <v>0</v>
      </c>
      <c r="BA81" s="7">
        <v>0</v>
      </c>
      <c r="BB81" s="7">
        <f t="shared" si="46"/>
        <v>0</v>
      </c>
      <c r="BC81" s="9">
        <f>BB81*[1]Лист1!$B$33</f>
        <v>0</v>
      </c>
      <c r="BD81" s="1"/>
      <c r="BE81" s="1"/>
      <c r="BF81" s="1"/>
      <c r="BG81" s="1"/>
      <c r="BH81" s="1"/>
      <c r="BI81" s="1"/>
    </row>
    <row r="82" spans="1:61" ht="15" customHeight="1" x14ac:dyDescent="0.25">
      <c r="A82" s="6" t="s">
        <v>97</v>
      </c>
      <c r="B82" s="10">
        <v>0</v>
      </c>
      <c r="C82" s="10">
        <f t="shared" si="29"/>
        <v>0</v>
      </c>
      <c r="D82" s="10"/>
      <c r="E82" s="7">
        <v>0</v>
      </c>
      <c r="F82" s="7">
        <f t="shared" si="30"/>
        <v>0</v>
      </c>
      <c r="G82" s="7"/>
      <c r="H82" s="10">
        <v>0</v>
      </c>
      <c r="I82" s="7">
        <f t="shared" si="31"/>
        <v>0</v>
      </c>
      <c r="J82" s="7"/>
      <c r="K82" s="10">
        <v>0</v>
      </c>
      <c r="L82" s="7">
        <f t="shared" si="32"/>
        <v>0</v>
      </c>
      <c r="M82" s="7"/>
      <c r="N82" s="7">
        <v>0</v>
      </c>
      <c r="O82" s="7">
        <f t="shared" si="33"/>
        <v>0</v>
      </c>
      <c r="P82" s="9">
        <f>O82*[1]Лист1!$B$46</f>
        <v>0</v>
      </c>
      <c r="Q82" s="7">
        <v>0</v>
      </c>
      <c r="R82" s="7">
        <f t="shared" si="34"/>
        <v>0</v>
      </c>
      <c r="S82" s="9">
        <f>R82*[1]Лист1!$B$45</f>
        <v>0</v>
      </c>
      <c r="T82" s="7">
        <v>0</v>
      </c>
      <c r="U82" s="7">
        <f t="shared" si="35"/>
        <v>0</v>
      </c>
      <c r="V82" s="9">
        <f>U82*[1]Лист1!$B$44</f>
        <v>0</v>
      </c>
      <c r="W82" s="7">
        <v>0</v>
      </c>
      <c r="X82" s="7">
        <f t="shared" si="39"/>
        <v>0</v>
      </c>
      <c r="Y82" s="9">
        <f>X82*[1]Лист1!$B$43</f>
        <v>0</v>
      </c>
      <c r="Z82" s="7">
        <v>0</v>
      </c>
      <c r="AA82" s="7">
        <f t="shared" si="40"/>
        <v>0</v>
      </c>
      <c r="AB82" s="9">
        <f>AA82*[1]Лист1!$B$42</f>
        <v>0</v>
      </c>
      <c r="AC82" s="7">
        <v>0</v>
      </c>
      <c r="AD82" s="7">
        <f t="shared" si="41"/>
        <v>0</v>
      </c>
      <c r="AE82" s="9">
        <f>AD82*[1]Лист1!$B$41</f>
        <v>0</v>
      </c>
      <c r="AF82" s="7">
        <v>0</v>
      </c>
      <c r="AG82" s="7">
        <f t="shared" si="36"/>
        <v>0</v>
      </c>
      <c r="AH82" s="9">
        <f>AG82*[1]Лист1!$B$40</f>
        <v>0</v>
      </c>
      <c r="AI82" s="7">
        <v>0</v>
      </c>
      <c r="AJ82" s="7">
        <f t="shared" si="42"/>
        <v>0</v>
      </c>
      <c r="AK82" s="9">
        <f>AJ82*[1]Лист1!$B$40</f>
        <v>0</v>
      </c>
      <c r="AL82" s="7">
        <v>0</v>
      </c>
      <c r="AM82" s="7">
        <f t="shared" si="43"/>
        <v>0</v>
      </c>
      <c r="AN82" s="9">
        <f>AM82*[1]Лист1!$B$39</f>
        <v>0</v>
      </c>
      <c r="AO82" s="7">
        <v>0</v>
      </c>
      <c r="AP82" s="7">
        <f t="shared" si="44"/>
        <v>0</v>
      </c>
      <c r="AQ82" s="9">
        <f>AP82*[1]Лист1!$B$38</f>
        <v>0</v>
      </c>
      <c r="AR82" s="10">
        <v>29</v>
      </c>
      <c r="AS82" s="7">
        <f t="shared" si="45"/>
        <v>29</v>
      </c>
      <c r="AT82" s="9">
        <f>AS82*[1]Лист1!$B$37</f>
        <v>400.1115656377836</v>
      </c>
      <c r="AU82" s="7">
        <v>0</v>
      </c>
      <c r="AV82" s="7">
        <f t="shared" si="37"/>
        <v>0</v>
      </c>
      <c r="AW82" s="7">
        <f t="shared" si="37"/>
        <v>0</v>
      </c>
      <c r="AX82" s="10">
        <v>2</v>
      </c>
      <c r="AY82" s="7">
        <f t="shared" si="38"/>
        <v>2</v>
      </c>
      <c r="AZ82" s="9">
        <f>AY82*[1]Лист1!$B$35</f>
        <v>22.238750464856821</v>
      </c>
      <c r="BA82" s="7">
        <v>0</v>
      </c>
      <c r="BB82" s="7">
        <f t="shared" si="46"/>
        <v>0</v>
      </c>
      <c r="BC82" s="9">
        <f>BB82*[1]Лист1!$B$33</f>
        <v>0</v>
      </c>
      <c r="BD82" s="1"/>
      <c r="BE82" s="1"/>
      <c r="BF82" s="1"/>
      <c r="BG82" s="1"/>
      <c r="BH82" s="1"/>
      <c r="BI82" s="1"/>
    </row>
    <row r="83" spans="1:61" ht="15" customHeight="1" x14ac:dyDescent="0.25">
      <c r="A83" s="6" t="s">
        <v>98</v>
      </c>
      <c r="B83" s="10">
        <v>0</v>
      </c>
      <c r="C83" s="10">
        <f t="shared" si="29"/>
        <v>0</v>
      </c>
      <c r="D83" s="10"/>
      <c r="E83" s="7">
        <v>0</v>
      </c>
      <c r="F83" s="7">
        <f t="shared" si="30"/>
        <v>0</v>
      </c>
      <c r="G83" s="7"/>
      <c r="H83" s="10">
        <v>0</v>
      </c>
      <c r="I83" s="7">
        <f t="shared" si="31"/>
        <v>0</v>
      </c>
      <c r="J83" s="7"/>
      <c r="K83" s="10">
        <v>0</v>
      </c>
      <c r="L83" s="7">
        <f t="shared" si="32"/>
        <v>0</v>
      </c>
      <c r="M83" s="7"/>
      <c r="N83" s="7">
        <v>0</v>
      </c>
      <c r="O83" s="7">
        <f t="shared" si="33"/>
        <v>0</v>
      </c>
      <c r="P83" s="9">
        <f>O83*[1]Лист1!$B$46</f>
        <v>0</v>
      </c>
      <c r="Q83" s="7">
        <v>0</v>
      </c>
      <c r="R83" s="7">
        <f t="shared" si="34"/>
        <v>0</v>
      </c>
      <c r="S83" s="9">
        <f>R83*[1]Лист1!$B$45</f>
        <v>0</v>
      </c>
      <c r="T83" s="7">
        <v>0</v>
      </c>
      <c r="U83" s="7">
        <f t="shared" si="35"/>
        <v>0</v>
      </c>
      <c r="V83" s="9">
        <f>U83*[1]Лист1!$B$44</f>
        <v>0</v>
      </c>
      <c r="W83" s="7">
        <v>0</v>
      </c>
      <c r="X83" s="7">
        <f t="shared" si="39"/>
        <v>0</v>
      </c>
      <c r="Y83" s="9">
        <f>X83*[1]Лист1!$B$43</f>
        <v>0</v>
      </c>
      <c r="Z83" s="7">
        <v>0</v>
      </c>
      <c r="AA83" s="7">
        <f t="shared" si="40"/>
        <v>0</v>
      </c>
      <c r="AB83" s="9">
        <f>AA83*[1]Лист1!$B$42</f>
        <v>0</v>
      </c>
      <c r="AC83" s="7">
        <v>0</v>
      </c>
      <c r="AD83" s="7">
        <f t="shared" si="41"/>
        <v>0</v>
      </c>
      <c r="AE83" s="9">
        <f>AD83*[1]Лист1!$B$41</f>
        <v>0</v>
      </c>
      <c r="AF83" s="7">
        <v>0</v>
      </c>
      <c r="AG83" s="7">
        <f t="shared" si="36"/>
        <v>0</v>
      </c>
      <c r="AH83" s="9">
        <f>AG83*[1]Лист1!$B$40</f>
        <v>0</v>
      </c>
      <c r="AI83" s="7">
        <v>0</v>
      </c>
      <c r="AJ83" s="7">
        <f t="shared" si="42"/>
        <v>0</v>
      </c>
      <c r="AK83" s="9">
        <f>AJ83*[1]Лист1!$B$40</f>
        <v>0</v>
      </c>
      <c r="AL83" s="7">
        <v>0</v>
      </c>
      <c r="AM83" s="7">
        <f t="shared" si="43"/>
        <v>0</v>
      </c>
      <c r="AN83" s="9">
        <f>AM83*[1]Лист1!$B$39</f>
        <v>0</v>
      </c>
      <c r="AO83" s="7">
        <v>0</v>
      </c>
      <c r="AP83" s="7">
        <f t="shared" si="44"/>
        <v>0</v>
      </c>
      <c r="AQ83" s="9">
        <f>AP83*[1]Лист1!$B$38</f>
        <v>0</v>
      </c>
      <c r="AR83" s="10">
        <v>41</v>
      </c>
      <c r="AS83" s="7">
        <f t="shared" si="45"/>
        <v>41</v>
      </c>
      <c r="AT83" s="9">
        <f>AS83*[1]Лист1!$B$37</f>
        <v>565.67497210859062</v>
      </c>
      <c r="AU83" s="7">
        <v>0</v>
      </c>
      <c r="AV83" s="7">
        <f t="shared" si="37"/>
        <v>0</v>
      </c>
      <c r="AW83" s="7">
        <f t="shared" si="37"/>
        <v>0</v>
      </c>
      <c r="AX83" s="7">
        <v>0</v>
      </c>
      <c r="AY83" s="7">
        <f t="shared" si="38"/>
        <v>0</v>
      </c>
      <c r="AZ83" s="9">
        <f>AY83*[1]Лист1!$B$35</f>
        <v>0</v>
      </c>
      <c r="BA83" s="7">
        <v>0</v>
      </c>
      <c r="BB83" s="7">
        <f t="shared" si="46"/>
        <v>0</v>
      </c>
      <c r="BC83" s="9">
        <f>BB83*[1]Лист1!$B$33</f>
        <v>0</v>
      </c>
      <c r="BD83" s="1"/>
      <c r="BE83" s="1"/>
      <c r="BF83" s="1"/>
      <c r="BG83" s="1"/>
      <c r="BH83" s="1"/>
      <c r="BI83" s="1"/>
    </row>
    <row r="84" spans="1:61" ht="15" customHeight="1" x14ac:dyDescent="0.25">
      <c r="A84" s="6" t="s">
        <v>99</v>
      </c>
      <c r="B84" s="10">
        <v>0</v>
      </c>
      <c r="C84" s="10">
        <f t="shared" si="29"/>
        <v>0</v>
      </c>
      <c r="D84" s="10"/>
      <c r="E84" s="7">
        <v>0</v>
      </c>
      <c r="F84" s="7">
        <f t="shared" si="30"/>
        <v>0</v>
      </c>
      <c r="G84" s="7"/>
      <c r="H84" s="10">
        <v>0</v>
      </c>
      <c r="I84" s="7">
        <f t="shared" si="31"/>
        <v>0</v>
      </c>
      <c r="J84" s="7"/>
      <c r="K84" s="10">
        <v>0</v>
      </c>
      <c r="L84" s="7">
        <f t="shared" si="32"/>
        <v>0</v>
      </c>
      <c r="M84" s="7"/>
      <c r="N84" s="7">
        <v>0</v>
      </c>
      <c r="O84" s="7">
        <f t="shared" si="33"/>
        <v>0</v>
      </c>
      <c r="P84" s="9">
        <f>O84*[1]Лист1!$B$46</f>
        <v>0</v>
      </c>
      <c r="Q84" s="7">
        <v>0</v>
      </c>
      <c r="R84" s="7">
        <f t="shared" si="34"/>
        <v>0</v>
      </c>
      <c r="S84" s="9">
        <f>R84*[1]Лист1!$B$45</f>
        <v>0</v>
      </c>
      <c r="T84" s="7">
        <v>0</v>
      </c>
      <c r="U84" s="7">
        <f t="shared" si="35"/>
        <v>0</v>
      </c>
      <c r="V84" s="9">
        <f>U84*[1]Лист1!$B$44</f>
        <v>0</v>
      </c>
      <c r="W84" s="7">
        <v>0</v>
      </c>
      <c r="X84" s="7">
        <f t="shared" si="39"/>
        <v>0</v>
      </c>
      <c r="Y84" s="9">
        <f>X84*[1]Лист1!$B$43</f>
        <v>0</v>
      </c>
      <c r="Z84" s="7">
        <v>0</v>
      </c>
      <c r="AA84" s="7">
        <f t="shared" si="40"/>
        <v>0</v>
      </c>
      <c r="AB84" s="9">
        <f>AA84*[1]Лист1!$B$42</f>
        <v>0</v>
      </c>
      <c r="AC84" s="7">
        <v>0</v>
      </c>
      <c r="AD84" s="7">
        <f t="shared" si="41"/>
        <v>0</v>
      </c>
      <c r="AE84" s="9">
        <f>AD84*[1]Лист1!$B$41</f>
        <v>0</v>
      </c>
      <c r="AF84" s="7">
        <v>0</v>
      </c>
      <c r="AG84" s="7">
        <f t="shared" si="36"/>
        <v>0</v>
      </c>
      <c r="AH84" s="9">
        <f>AG84*[1]Лист1!$B$40</f>
        <v>0</v>
      </c>
      <c r="AI84" s="7">
        <v>0</v>
      </c>
      <c r="AJ84" s="7">
        <f t="shared" si="42"/>
        <v>0</v>
      </c>
      <c r="AK84" s="9">
        <f>AJ84*[1]Лист1!$B$40</f>
        <v>0</v>
      </c>
      <c r="AL84" s="7">
        <v>0</v>
      </c>
      <c r="AM84" s="7">
        <f t="shared" si="43"/>
        <v>0</v>
      </c>
      <c r="AN84" s="9">
        <f>AM84*[1]Лист1!$B$39</f>
        <v>0</v>
      </c>
      <c r="AO84" s="7">
        <v>0</v>
      </c>
      <c r="AP84" s="7">
        <f t="shared" si="44"/>
        <v>0</v>
      </c>
      <c r="AQ84" s="9">
        <f>AP84*[1]Лист1!$B$38</f>
        <v>0</v>
      </c>
      <c r="AR84" s="7">
        <v>0</v>
      </c>
      <c r="AS84" s="7">
        <f t="shared" si="45"/>
        <v>0</v>
      </c>
      <c r="AT84" s="9">
        <f>AS84*[1]Лист1!$B$37</f>
        <v>0</v>
      </c>
      <c r="AU84" s="7">
        <v>0</v>
      </c>
      <c r="AV84" s="7">
        <f t="shared" si="37"/>
        <v>0</v>
      </c>
      <c r="AW84" s="7">
        <f t="shared" si="37"/>
        <v>0</v>
      </c>
      <c r="AX84" s="7">
        <v>0</v>
      </c>
      <c r="AY84" s="7">
        <f t="shared" si="38"/>
        <v>0</v>
      </c>
      <c r="AZ84" s="9">
        <f>AY84*[1]Лист1!$B$35</f>
        <v>0</v>
      </c>
      <c r="BA84" s="7">
        <v>0</v>
      </c>
      <c r="BB84" s="7">
        <f t="shared" si="46"/>
        <v>0</v>
      </c>
      <c r="BC84" s="9">
        <f>BB84*[1]Лист1!$B$33</f>
        <v>0</v>
      </c>
      <c r="BD84" s="1"/>
      <c r="BE84" s="1"/>
      <c r="BF84" s="1"/>
      <c r="BG84" s="1"/>
      <c r="BH84" s="1"/>
      <c r="BI84" s="1"/>
    </row>
    <row r="85" spans="1:61" ht="15" customHeight="1" x14ac:dyDescent="0.25">
      <c r="A85" s="6" t="s">
        <v>100</v>
      </c>
      <c r="B85" s="10">
        <v>0</v>
      </c>
      <c r="C85" s="10">
        <f t="shared" si="29"/>
        <v>0</v>
      </c>
      <c r="D85" s="10"/>
      <c r="E85" s="7">
        <v>0</v>
      </c>
      <c r="F85" s="7">
        <f t="shared" si="30"/>
        <v>0</v>
      </c>
      <c r="G85" s="7"/>
      <c r="H85" s="10">
        <v>0</v>
      </c>
      <c r="I85" s="7">
        <f t="shared" si="31"/>
        <v>0</v>
      </c>
      <c r="J85" s="7"/>
      <c r="K85" s="10">
        <v>0</v>
      </c>
      <c r="L85" s="7">
        <f t="shared" si="32"/>
        <v>0</v>
      </c>
      <c r="M85" s="7"/>
      <c r="N85" s="7">
        <v>0</v>
      </c>
      <c r="O85" s="7">
        <f t="shared" si="33"/>
        <v>0</v>
      </c>
      <c r="P85" s="9">
        <f>O85*[1]Лист1!$B$46</f>
        <v>0</v>
      </c>
      <c r="Q85" s="7">
        <v>0</v>
      </c>
      <c r="R85" s="7">
        <f t="shared" si="34"/>
        <v>0</v>
      </c>
      <c r="S85" s="9">
        <f>R85*[1]Лист1!$B$45</f>
        <v>0</v>
      </c>
      <c r="T85" s="7">
        <v>0</v>
      </c>
      <c r="U85" s="7">
        <f t="shared" si="35"/>
        <v>0</v>
      </c>
      <c r="V85" s="9">
        <f>U85*[1]Лист1!$B$44</f>
        <v>0</v>
      </c>
      <c r="W85" s="7">
        <v>0</v>
      </c>
      <c r="X85" s="7">
        <f t="shared" si="39"/>
        <v>0</v>
      </c>
      <c r="Y85" s="9">
        <f>X85*[1]Лист1!$B$43</f>
        <v>0</v>
      </c>
      <c r="Z85" s="7">
        <v>0</v>
      </c>
      <c r="AA85" s="7">
        <f t="shared" si="40"/>
        <v>0</v>
      </c>
      <c r="AB85" s="9">
        <f>AA85*[1]Лист1!$B$42</f>
        <v>0</v>
      </c>
      <c r="AC85" s="7">
        <v>0</v>
      </c>
      <c r="AD85" s="7">
        <f t="shared" si="41"/>
        <v>0</v>
      </c>
      <c r="AE85" s="9">
        <f>AD85*[1]Лист1!$B$41</f>
        <v>0</v>
      </c>
      <c r="AF85" s="7">
        <v>0</v>
      </c>
      <c r="AG85" s="7">
        <f t="shared" si="36"/>
        <v>0</v>
      </c>
      <c r="AH85" s="9">
        <f>AG85*[1]Лист1!$B$40</f>
        <v>0</v>
      </c>
      <c r="AI85" s="7">
        <v>0</v>
      </c>
      <c r="AJ85" s="7">
        <f t="shared" si="42"/>
        <v>0</v>
      </c>
      <c r="AK85" s="9">
        <f>AJ85*[1]Лист1!$B$40</f>
        <v>0</v>
      </c>
      <c r="AL85" s="7">
        <v>0</v>
      </c>
      <c r="AM85" s="7">
        <f t="shared" si="43"/>
        <v>0</v>
      </c>
      <c r="AN85" s="9">
        <f>AM85*[1]Лист1!$B$39</f>
        <v>0</v>
      </c>
      <c r="AO85" s="7">
        <v>0</v>
      </c>
      <c r="AP85" s="7">
        <f t="shared" si="44"/>
        <v>0</v>
      </c>
      <c r="AQ85" s="9">
        <f>AP85*[1]Лист1!$B$38</f>
        <v>0</v>
      </c>
      <c r="AR85" s="7">
        <v>0</v>
      </c>
      <c r="AS85" s="7">
        <f t="shared" si="45"/>
        <v>0</v>
      </c>
      <c r="AT85" s="9">
        <f>AS85*[1]Лист1!$B$37</f>
        <v>0</v>
      </c>
      <c r="AU85" s="7">
        <v>0</v>
      </c>
      <c r="AV85" s="7">
        <f t="shared" si="37"/>
        <v>0</v>
      </c>
      <c r="AW85" s="7">
        <f t="shared" si="37"/>
        <v>0</v>
      </c>
      <c r="AX85" s="7">
        <v>0</v>
      </c>
      <c r="AY85" s="7">
        <f t="shared" si="38"/>
        <v>0</v>
      </c>
      <c r="AZ85" s="9">
        <f>AY85*[1]Лист1!$B$35</f>
        <v>0</v>
      </c>
      <c r="BA85" s="7">
        <v>0</v>
      </c>
      <c r="BB85" s="7">
        <f t="shared" si="46"/>
        <v>0</v>
      </c>
      <c r="BC85" s="9">
        <f>BB85*[1]Лист1!$B$33</f>
        <v>0</v>
      </c>
      <c r="BD85" s="1"/>
      <c r="BE85" s="1"/>
      <c r="BF85" s="1"/>
      <c r="BG85" s="1"/>
      <c r="BH85" s="1"/>
      <c r="BI85" s="1"/>
    </row>
    <row r="86" spans="1:61" ht="15" customHeight="1" x14ac:dyDescent="0.25">
      <c r="A86" s="6" t="s">
        <v>101</v>
      </c>
      <c r="B86" s="10">
        <v>0</v>
      </c>
      <c r="C86" s="10">
        <f t="shared" si="29"/>
        <v>0</v>
      </c>
      <c r="D86" s="10"/>
      <c r="E86" s="7">
        <v>0</v>
      </c>
      <c r="F86" s="7">
        <f t="shared" si="30"/>
        <v>0</v>
      </c>
      <c r="G86" s="7"/>
      <c r="H86" s="10">
        <v>0</v>
      </c>
      <c r="I86" s="7">
        <f t="shared" si="31"/>
        <v>0</v>
      </c>
      <c r="J86" s="7"/>
      <c r="K86" s="10">
        <v>0</v>
      </c>
      <c r="L86" s="7">
        <f t="shared" si="32"/>
        <v>0</v>
      </c>
      <c r="M86" s="7"/>
      <c r="N86" s="7">
        <v>0</v>
      </c>
      <c r="O86" s="7">
        <f t="shared" si="33"/>
        <v>0</v>
      </c>
      <c r="P86" s="9">
        <f>O86*[1]Лист1!$B$46</f>
        <v>0</v>
      </c>
      <c r="Q86" s="7">
        <v>0</v>
      </c>
      <c r="R86" s="7">
        <f t="shared" si="34"/>
        <v>0</v>
      </c>
      <c r="S86" s="9">
        <f>R86*[1]Лист1!$B$45</f>
        <v>0</v>
      </c>
      <c r="T86" s="7">
        <v>0</v>
      </c>
      <c r="U86" s="7">
        <f t="shared" si="35"/>
        <v>0</v>
      </c>
      <c r="V86" s="9">
        <f>U86*[1]Лист1!$B$44</f>
        <v>0</v>
      </c>
      <c r="W86" s="7">
        <v>0</v>
      </c>
      <c r="X86" s="7">
        <f t="shared" si="39"/>
        <v>0</v>
      </c>
      <c r="Y86" s="9">
        <f>X86*[1]Лист1!$B$43</f>
        <v>0</v>
      </c>
      <c r="Z86" s="7">
        <v>0</v>
      </c>
      <c r="AA86" s="7">
        <f t="shared" si="40"/>
        <v>0</v>
      </c>
      <c r="AB86" s="9">
        <f>AA86*[1]Лист1!$B$42</f>
        <v>0</v>
      </c>
      <c r="AC86" s="7">
        <v>0</v>
      </c>
      <c r="AD86" s="7">
        <f t="shared" si="41"/>
        <v>0</v>
      </c>
      <c r="AE86" s="9">
        <f>AD86*[1]Лист1!$B$41</f>
        <v>0</v>
      </c>
      <c r="AF86" s="7">
        <v>0</v>
      </c>
      <c r="AG86" s="7">
        <f t="shared" si="36"/>
        <v>0</v>
      </c>
      <c r="AH86" s="9">
        <f>AG86*[1]Лист1!$B$40</f>
        <v>0</v>
      </c>
      <c r="AI86" s="7">
        <v>0</v>
      </c>
      <c r="AJ86" s="7">
        <f t="shared" si="42"/>
        <v>0</v>
      </c>
      <c r="AK86" s="9">
        <f>AJ86*[1]Лист1!$B$40</f>
        <v>0</v>
      </c>
      <c r="AL86" s="7">
        <v>0</v>
      </c>
      <c r="AM86" s="7">
        <f t="shared" si="43"/>
        <v>0</v>
      </c>
      <c r="AN86" s="9">
        <f>AM86*[1]Лист1!$B$39</f>
        <v>0</v>
      </c>
      <c r="AO86" s="7">
        <v>0</v>
      </c>
      <c r="AP86" s="7">
        <f t="shared" si="44"/>
        <v>0</v>
      </c>
      <c r="AQ86" s="9">
        <f>AP86*[1]Лист1!$B$38</f>
        <v>0</v>
      </c>
      <c r="AR86" s="7">
        <v>0</v>
      </c>
      <c r="AS86" s="7">
        <f t="shared" si="45"/>
        <v>0</v>
      </c>
      <c r="AT86" s="9">
        <f>AS86*[1]Лист1!$B$37</f>
        <v>0</v>
      </c>
      <c r="AU86" s="7">
        <v>0</v>
      </c>
      <c r="AV86" s="7">
        <f t="shared" si="37"/>
        <v>0</v>
      </c>
      <c r="AW86" s="7">
        <f t="shared" si="37"/>
        <v>0</v>
      </c>
      <c r="AX86" s="7">
        <v>0</v>
      </c>
      <c r="AY86" s="7">
        <f t="shared" si="38"/>
        <v>0</v>
      </c>
      <c r="AZ86" s="9">
        <f>AY86*[1]Лист1!$B$35</f>
        <v>0</v>
      </c>
      <c r="BA86" s="7">
        <v>0</v>
      </c>
      <c r="BB86" s="7">
        <f t="shared" si="46"/>
        <v>0</v>
      </c>
      <c r="BC86" s="9">
        <f>BB86*[1]Лист1!$B$33</f>
        <v>0</v>
      </c>
      <c r="BD86" s="1"/>
      <c r="BE86" s="1"/>
      <c r="BF86" s="1"/>
      <c r="BG86" s="1"/>
      <c r="BH86" s="1"/>
      <c r="BI86" s="1"/>
    </row>
    <row r="87" spans="1:61" ht="15" customHeight="1" x14ac:dyDescent="0.25">
      <c r="A87" s="6" t="s">
        <v>102</v>
      </c>
      <c r="B87" s="10">
        <v>0</v>
      </c>
      <c r="C87" s="10">
        <f t="shared" si="29"/>
        <v>0</v>
      </c>
      <c r="D87" s="10"/>
      <c r="E87" s="7">
        <v>0</v>
      </c>
      <c r="F87" s="7">
        <f t="shared" si="30"/>
        <v>0</v>
      </c>
      <c r="G87" s="7"/>
      <c r="H87" s="10">
        <v>0</v>
      </c>
      <c r="I87" s="7">
        <f t="shared" si="31"/>
        <v>0</v>
      </c>
      <c r="J87" s="7"/>
      <c r="K87" s="10">
        <v>0</v>
      </c>
      <c r="L87" s="7">
        <f t="shared" si="32"/>
        <v>0</v>
      </c>
      <c r="M87" s="7"/>
      <c r="N87" s="7">
        <v>0</v>
      </c>
      <c r="O87" s="7">
        <f t="shared" si="33"/>
        <v>0</v>
      </c>
      <c r="P87" s="9">
        <f>O87*[1]Лист1!$B$46</f>
        <v>0</v>
      </c>
      <c r="Q87" s="7">
        <v>0</v>
      </c>
      <c r="R87" s="7">
        <f t="shared" si="34"/>
        <v>0</v>
      </c>
      <c r="S87" s="9">
        <f>R87*[1]Лист1!$B$45</f>
        <v>0</v>
      </c>
      <c r="T87" s="7">
        <v>0</v>
      </c>
      <c r="U87" s="7">
        <f t="shared" si="35"/>
        <v>0</v>
      </c>
      <c r="V87" s="9">
        <f>U87*[1]Лист1!$B$44</f>
        <v>0</v>
      </c>
      <c r="W87" s="10">
        <v>235</v>
      </c>
      <c r="X87" s="7">
        <f t="shared" si="39"/>
        <v>235</v>
      </c>
      <c r="Y87" s="9">
        <f>X87*[1]Лист1!$B$43</f>
        <v>16261.667906284862</v>
      </c>
      <c r="Z87" s="10">
        <v>6</v>
      </c>
      <c r="AA87" s="7">
        <f t="shared" si="40"/>
        <v>6</v>
      </c>
      <c r="AB87" s="9">
        <f>AA87*[1]Лист1!$B$42</f>
        <v>252.69616957976945</v>
      </c>
      <c r="AC87" s="7">
        <v>0</v>
      </c>
      <c r="AD87" s="7">
        <f t="shared" si="41"/>
        <v>0</v>
      </c>
      <c r="AE87" s="9">
        <f>AD87*[1]Лист1!$B$41</f>
        <v>0</v>
      </c>
      <c r="AF87" s="7">
        <v>0</v>
      </c>
      <c r="AG87" s="7">
        <f t="shared" si="36"/>
        <v>0</v>
      </c>
      <c r="AH87" s="9">
        <f>AG87*[1]Лист1!$B$40</f>
        <v>0</v>
      </c>
      <c r="AI87" s="7">
        <v>0</v>
      </c>
      <c r="AJ87" s="7">
        <f t="shared" si="42"/>
        <v>0</v>
      </c>
      <c r="AK87" s="9">
        <f>AJ87*[1]Лист1!$B$40</f>
        <v>0</v>
      </c>
      <c r="AL87" s="10">
        <v>52</v>
      </c>
      <c r="AM87" s="7">
        <f t="shared" si="43"/>
        <v>52</v>
      </c>
      <c r="AN87" s="9">
        <f>AM87*[1]Лист1!$B$39</f>
        <v>1055.8571959836372</v>
      </c>
      <c r="AO87" s="10">
        <v>127</v>
      </c>
      <c r="AP87" s="7">
        <f t="shared" si="44"/>
        <v>127</v>
      </c>
      <c r="AQ87" s="9">
        <f>AP87*[1]Лист1!$B$38</f>
        <v>2139.4942357753812</v>
      </c>
      <c r="AR87" s="10">
        <v>13</v>
      </c>
      <c r="AS87" s="7">
        <f t="shared" si="45"/>
        <v>13</v>
      </c>
      <c r="AT87" s="9">
        <f>AS87*[1]Лист1!$B$37</f>
        <v>179.36035701004093</v>
      </c>
      <c r="AU87" s="7">
        <v>0</v>
      </c>
      <c r="AV87" s="7">
        <f t="shared" si="37"/>
        <v>0</v>
      </c>
      <c r="AW87" s="7">
        <f t="shared" si="37"/>
        <v>0</v>
      </c>
      <c r="AX87" s="7">
        <v>0</v>
      </c>
      <c r="AY87" s="7">
        <f t="shared" si="38"/>
        <v>0</v>
      </c>
      <c r="AZ87" s="9">
        <f>AY87*[1]Лист1!$B$35</f>
        <v>0</v>
      </c>
      <c r="BA87" s="7">
        <v>0</v>
      </c>
      <c r="BB87" s="7">
        <f t="shared" si="46"/>
        <v>0</v>
      </c>
      <c r="BC87" s="9">
        <f>BB87*[1]Лист1!$B$33</f>
        <v>0</v>
      </c>
      <c r="BD87" s="1"/>
      <c r="BE87" s="1"/>
      <c r="BF87" s="1"/>
      <c r="BG87" s="1"/>
      <c r="BH87" s="1"/>
      <c r="BI87" s="1"/>
    </row>
    <row r="88" spans="1:61" ht="15" customHeight="1" x14ac:dyDescent="0.25">
      <c r="A88" s="6" t="s">
        <v>103</v>
      </c>
      <c r="B88" s="10">
        <v>0</v>
      </c>
      <c r="C88" s="10">
        <f t="shared" si="29"/>
        <v>0</v>
      </c>
      <c r="D88" s="10"/>
      <c r="E88" s="7">
        <v>0</v>
      </c>
      <c r="F88" s="7">
        <f t="shared" si="30"/>
        <v>0</v>
      </c>
      <c r="G88" s="7"/>
      <c r="H88" s="10">
        <v>0</v>
      </c>
      <c r="I88" s="7">
        <f t="shared" si="31"/>
        <v>0</v>
      </c>
      <c r="J88" s="7"/>
      <c r="K88" s="10">
        <v>0</v>
      </c>
      <c r="L88" s="7">
        <f t="shared" si="32"/>
        <v>0</v>
      </c>
      <c r="M88" s="7"/>
      <c r="N88" s="7">
        <v>0</v>
      </c>
      <c r="O88" s="7">
        <f t="shared" si="33"/>
        <v>0</v>
      </c>
      <c r="P88" s="9">
        <f>O88*[1]Лист1!$B$46</f>
        <v>0</v>
      </c>
      <c r="Q88" s="7">
        <v>0</v>
      </c>
      <c r="R88" s="7">
        <f t="shared" si="34"/>
        <v>0</v>
      </c>
      <c r="S88" s="9">
        <f>R88*[1]Лист1!$B$45</f>
        <v>0</v>
      </c>
      <c r="T88" s="7">
        <v>0</v>
      </c>
      <c r="U88" s="7">
        <f t="shared" si="35"/>
        <v>0</v>
      </c>
      <c r="V88" s="9">
        <f>U88*[1]Лист1!$B$44</f>
        <v>0</v>
      </c>
      <c r="W88" s="10">
        <v>18</v>
      </c>
      <c r="X88" s="7">
        <f t="shared" si="39"/>
        <v>18</v>
      </c>
      <c r="Y88" s="9">
        <f>X88*[1]Лист1!$B$43</f>
        <v>1245.574563034585</v>
      </c>
      <c r="Z88" s="7">
        <v>0</v>
      </c>
      <c r="AA88" s="7">
        <f t="shared" si="40"/>
        <v>0</v>
      </c>
      <c r="AB88" s="9">
        <f>AA88*[1]Лист1!$B$42</f>
        <v>0</v>
      </c>
      <c r="AC88" s="7">
        <v>0</v>
      </c>
      <c r="AD88" s="7">
        <f t="shared" si="41"/>
        <v>0</v>
      </c>
      <c r="AE88" s="9">
        <f>AD88*[1]Лист1!$B$41</f>
        <v>0</v>
      </c>
      <c r="AF88" s="7">
        <v>0</v>
      </c>
      <c r="AG88" s="7">
        <f t="shared" si="36"/>
        <v>0</v>
      </c>
      <c r="AH88" s="9">
        <f>AG88*[1]Лист1!$B$40</f>
        <v>0</v>
      </c>
      <c r="AI88" s="10">
        <v>512</v>
      </c>
      <c r="AJ88" s="7">
        <f t="shared" si="42"/>
        <v>512</v>
      </c>
      <c r="AK88" s="9">
        <f>AJ88*[1]Лист1!$B$40</f>
        <v>13875.790256600967</v>
      </c>
      <c r="AL88" s="7">
        <v>0</v>
      </c>
      <c r="AM88" s="7">
        <f t="shared" si="43"/>
        <v>0</v>
      </c>
      <c r="AN88" s="9">
        <f>AM88*[1]Лист1!$B$39</f>
        <v>0</v>
      </c>
      <c r="AO88" s="7">
        <v>0</v>
      </c>
      <c r="AP88" s="7">
        <f t="shared" si="44"/>
        <v>0</v>
      </c>
      <c r="AQ88" s="9">
        <f>AP88*[1]Лист1!$B$38</f>
        <v>0</v>
      </c>
      <c r="AR88" s="10">
        <v>150</v>
      </c>
      <c r="AS88" s="7">
        <f t="shared" si="45"/>
        <v>150</v>
      </c>
      <c r="AT88" s="9">
        <f>AS88*[1]Лист1!$B$37</f>
        <v>2069.5425808850873</v>
      </c>
      <c r="AU88" s="7">
        <v>0</v>
      </c>
      <c r="AV88" s="7">
        <f t="shared" si="37"/>
        <v>0</v>
      </c>
      <c r="AW88" s="7">
        <f t="shared" si="37"/>
        <v>0</v>
      </c>
      <c r="AX88" s="7">
        <v>0</v>
      </c>
      <c r="AY88" s="7">
        <f t="shared" si="38"/>
        <v>0</v>
      </c>
      <c r="AZ88" s="9">
        <f>AY88*[1]Лист1!$B$35</f>
        <v>0</v>
      </c>
      <c r="BA88" s="7">
        <v>0</v>
      </c>
      <c r="BB88" s="7">
        <f t="shared" si="46"/>
        <v>0</v>
      </c>
      <c r="BC88" s="9">
        <f>BB88*[1]Лист1!$B$33</f>
        <v>0</v>
      </c>
      <c r="BD88" s="1"/>
      <c r="BE88" s="1"/>
      <c r="BF88" s="1"/>
      <c r="BG88" s="1"/>
      <c r="BH88" s="1"/>
      <c r="BI88" s="1"/>
    </row>
    <row r="89" spans="1:61" ht="15" customHeight="1" x14ac:dyDescent="0.25">
      <c r="A89" s="6" t="s">
        <v>104</v>
      </c>
      <c r="B89" s="10">
        <v>0</v>
      </c>
      <c r="C89" s="10">
        <f t="shared" si="29"/>
        <v>0</v>
      </c>
      <c r="D89" s="10"/>
      <c r="E89" s="7">
        <v>0</v>
      </c>
      <c r="F89" s="7">
        <f t="shared" si="30"/>
        <v>0</v>
      </c>
      <c r="G89" s="7"/>
      <c r="H89" s="10">
        <v>0</v>
      </c>
      <c r="I89" s="7">
        <f t="shared" si="31"/>
        <v>0</v>
      </c>
      <c r="J89" s="7"/>
      <c r="K89" s="10">
        <v>0</v>
      </c>
      <c r="L89" s="7">
        <f t="shared" si="32"/>
        <v>0</v>
      </c>
      <c r="M89" s="7"/>
      <c r="N89" s="7">
        <v>0</v>
      </c>
      <c r="O89" s="7">
        <f t="shared" si="33"/>
        <v>0</v>
      </c>
      <c r="P89" s="9">
        <f>O89*[1]Лист1!$B$46</f>
        <v>0</v>
      </c>
      <c r="Q89" s="7">
        <v>0</v>
      </c>
      <c r="R89" s="7">
        <f t="shared" si="34"/>
        <v>0</v>
      </c>
      <c r="S89" s="9">
        <f>R89*[1]Лист1!$B$45</f>
        <v>0</v>
      </c>
      <c r="T89" s="7">
        <v>0</v>
      </c>
      <c r="U89" s="7">
        <f t="shared" si="35"/>
        <v>0</v>
      </c>
      <c r="V89" s="9">
        <f>U89*[1]Лист1!$B$44</f>
        <v>0</v>
      </c>
      <c r="W89" s="7">
        <v>0</v>
      </c>
      <c r="X89" s="7">
        <f t="shared" si="39"/>
        <v>0</v>
      </c>
      <c r="Y89" s="9">
        <f>X89*[1]Лист1!$B$43</f>
        <v>0</v>
      </c>
      <c r="Z89" s="7">
        <v>0</v>
      </c>
      <c r="AA89" s="7">
        <f t="shared" si="40"/>
        <v>0</v>
      </c>
      <c r="AB89" s="9">
        <f>AA89*[1]Лист1!$B$42</f>
        <v>0</v>
      </c>
      <c r="AC89" s="7">
        <v>0</v>
      </c>
      <c r="AD89" s="7">
        <f t="shared" si="41"/>
        <v>0</v>
      </c>
      <c r="AE89" s="9">
        <f>AD89*[1]Лист1!$B$41</f>
        <v>0</v>
      </c>
      <c r="AF89" s="7">
        <v>0</v>
      </c>
      <c r="AG89" s="7">
        <f t="shared" si="36"/>
        <v>0</v>
      </c>
      <c r="AH89" s="9">
        <f>AG89*[1]Лист1!$B$40</f>
        <v>0</v>
      </c>
      <c r="AI89" s="7">
        <v>0</v>
      </c>
      <c r="AJ89" s="7">
        <f t="shared" si="42"/>
        <v>0</v>
      </c>
      <c r="AK89" s="9">
        <f>AJ89*[1]Лист1!$B$40</f>
        <v>0</v>
      </c>
      <c r="AL89" s="7">
        <v>0</v>
      </c>
      <c r="AM89" s="7">
        <f t="shared" si="43"/>
        <v>0</v>
      </c>
      <c r="AN89" s="9">
        <f>AM89*[1]Лист1!$B$39</f>
        <v>0</v>
      </c>
      <c r="AO89" s="7">
        <v>0</v>
      </c>
      <c r="AP89" s="7">
        <f t="shared" si="44"/>
        <v>0</v>
      </c>
      <c r="AQ89" s="9">
        <f>AP89*[1]Лист1!$B$38</f>
        <v>0</v>
      </c>
      <c r="AR89" s="10">
        <v>12</v>
      </c>
      <c r="AS89" s="7">
        <f t="shared" si="45"/>
        <v>12</v>
      </c>
      <c r="AT89" s="9">
        <f>AS89*[1]Лист1!$B$37</f>
        <v>165.563406470807</v>
      </c>
      <c r="AU89" s="7">
        <v>0</v>
      </c>
      <c r="AV89" s="7">
        <f t="shared" si="37"/>
        <v>0</v>
      </c>
      <c r="AW89" s="7">
        <f t="shared" si="37"/>
        <v>0</v>
      </c>
      <c r="AX89" s="7">
        <v>0</v>
      </c>
      <c r="AY89" s="7">
        <f t="shared" si="38"/>
        <v>0</v>
      </c>
      <c r="AZ89" s="9">
        <f>AY89*[1]Лист1!$B$35</f>
        <v>0</v>
      </c>
      <c r="BA89" s="7">
        <v>0</v>
      </c>
      <c r="BB89" s="7">
        <f t="shared" si="46"/>
        <v>0</v>
      </c>
      <c r="BC89" s="9">
        <f>BB89*[1]Лист1!$B$33</f>
        <v>0</v>
      </c>
      <c r="BD89" s="1"/>
      <c r="BE89" s="1"/>
      <c r="BF89" s="1"/>
      <c r="BG89" s="1"/>
      <c r="BH89" s="1"/>
      <c r="BI89" s="1"/>
    </row>
    <row r="90" spans="1:61" ht="15" customHeight="1" x14ac:dyDescent="0.25">
      <c r="A90" s="6" t="s">
        <v>105</v>
      </c>
      <c r="B90" s="10">
        <v>0</v>
      </c>
      <c r="C90" s="10">
        <f t="shared" si="29"/>
        <v>0</v>
      </c>
      <c r="D90" s="10"/>
      <c r="E90" s="7">
        <v>0</v>
      </c>
      <c r="F90" s="7">
        <f t="shared" si="30"/>
        <v>0</v>
      </c>
      <c r="G90" s="7"/>
      <c r="H90" s="10">
        <v>0</v>
      </c>
      <c r="I90" s="7">
        <f t="shared" si="31"/>
        <v>0</v>
      </c>
      <c r="J90" s="7"/>
      <c r="K90" s="10">
        <v>0</v>
      </c>
      <c r="L90" s="7">
        <f t="shared" si="32"/>
        <v>0</v>
      </c>
      <c r="M90" s="7"/>
      <c r="N90" s="7">
        <v>0</v>
      </c>
      <c r="O90" s="7">
        <f t="shared" si="33"/>
        <v>0</v>
      </c>
      <c r="P90" s="9">
        <f>O90*[1]Лист1!$B$46</f>
        <v>0</v>
      </c>
      <c r="Q90" s="7">
        <v>0</v>
      </c>
      <c r="R90" s="7">
        <f t="shared" si="34"/>
        <v>0</v>
      </c>
      <c r="S90" s="9">
        <f>R90*[1]Лист1!$B$45</f>
        <v>0</v>
      </c>
      <c r="T90" s="7">
        <v>0</v>
      </c>
      <c r="U90" s="7">
        <f t="shared" si="35"/>
        <v>0</v>
      </c>
      <c r="V90" s="9">
        <f>U90*[1]Лист1!$B$44</f>
        <v>0</v>
      </c>
      <c r="W90" s="10">
        <v>15</v>
      </c>
      <c r="X90" s="7">
        <f t="shared" si="39"/>
        <v>15</v>
      </c>
      <c r="Y90" s="9">
        <f>X90*[1]Лист1!$B$43</f>
        <v>1037.978802528821</v>
      </c>
      <c r="Z90" s="10">
        <v>103</v>
      </c>
      <c r="AA90" s="7">
        <f t="shared" si="40"/>
        <v>103</v>
      </c>
      <c r="AB90" s="9">
        <f>AA90*[1]Лист1!$B$42</f>
        <v>4337.9509111193756</v>
      </c>
      <c r="AC90" s="7">
        <v>0</v>
      </c>
      <c r="AD90" s="7">
        <f t="shared" si="41"/>
        <v>0</v>
      </c>
      <c r="AE90" s="9">
        <f>AD90*[1]Лист1!$B$41</f>
        <v>0</v>
      </c>
      <c r="AF90" s="7">
        <v>0</v>
      </c>
      <c r="AG90" s="7">
        <f t="shared" si="36"/>
        <v>0</v>
      </c>
      <c r="AH90" s="9">
        <f>AG90*[1]Лист1!$B$40</f>
        <v>0</v>
      </c>
      <c r="AI90" s="10">
        <v>417</v>
      </c>
      <c r="AJ90" s="7">
        <f t="shared" si="42"/>
        <v>417</v>
      </c>
      <c r="AK90" s="9">
        <f>AJ90*[1]Лист1!$B$40</f>
        <v>11301.18073633321</v>
      </c>
      <c r="AL90" s="7">
        <v>0</v>
      </c>
      <c r="AM90" s="7">
        <f t="shared" si="43"/>
        <v>0</v>
      </c>
      <c r="AN90" s="9">
        <f>AM90*[1]Лист1!$B$39</f>
        <v>0</v>
      </c>
      <c r="AO90" s="7">
        <v>0</v>
      </c>
      <c r="AP90" s="7">
        <f t="shared" si="44"/>
        <v>0</v>
      </c>
      <c r="AQ90" s="9">
        <f>AP90*[1]Лист1!$B$38</f>
        <v>0</v>
      </c>
      <c r="AR90" s="10">
        <v>195</v>
      </c>
      <c r="AS90" s="7">
        <f t="shared" si="45"/>
        <v>195</v>
      </c>
      <c r="AT90" s="9">
        <f>AS90*[1]Лист1!$B$37</f>
        <v>2690.405355150614</v>
      </c>
      <c r="AU90" s="7">
        <v>0</v>
      </c>
      <c r="AV90" s="7">
        <f t="shared" ref="AV90:AW107" si="47">AU90</f>
        <v>0</v>
      </c>
      <c r="AW90" s="7">
        <f t="shared" si="47"/>
        <v>0</v>
      </c>
      <c r="AX90" s="7">
        <v>0</v>
      </c>
      <c r="AY90" s="7">
        <f t="shared" si="38"/>
        <v>0</v>
      </c>
      <c r="AZ90" s="9">
        <f>AY90*[1]Лист1!$B$35</f>
        <v>0</v>
      </c>
      <c r="BA90" s="10">
        <v>7</v>
      </c>
      <c r="BB90" s="7">
        <f t="shared" si="46"/>
        <v>7</v>
      </c>
      <c r="BC90" s="9">
        <f>BB90*[1]Лист1!$B$33</f>
        <v>61.500557828188917</v>
      </c>
      <c r="BD90" s="1"/>
      <c r="BE90" s="1"/>
      <c r="BF90" s="1"/>
      <c r="BG90" s="1"/>
      <c r="BH90" s="1"/>
      <c r="BI90" s="1"/>
    </row>
    <row r="91" spans="1:61" ht="15" customHeight="1" x14ac:dyDescent="0.25">
      <c r="A91" s="6" t="s">
        <v>106</v>
      </c>
      <c r="B91" s="10">
        <v>0</v>
      </c>
      <c r="C91" s="10">
        <f t="shared" si="29"/>
        <v>0</v>
      </c>
      <c r="D91" s="10"/>
      <c r="E91" s="7">
        <v>0</v>
      </c>
      <c r="F91" s="7">
        <f t="shared" si="30"/>
        <v>0</v>
      </c>
      <c r="G91" s="7"/>
      <c r="H91" s="10">
        <v>0</v>
      </c>
      <c r="I91" s="7">
        <f t="shared" si="31"/>
        <v>0</v>
      </c>
      <c r="J91" s="7"/>
      <c r="K91" s="10">
        <v>0</v>
      </c>
      <c r="L91" s="7">
        <f t="shared" si="32"/>
        <v>0</v>
      </c>
      <c r="M91" s="7"/>
      <c r="N91" s="7">
        <v>0</v>
      </c>
      <c r="O91" s="7">
        <f t="shared" si="33"/>
        <v>0</v>
      </c>
      <c r="P91" s="9">
        <f>O91*[1]Лист1!$B$46</f>
        <v>0</v>
      </c>
      <c r="Q91" s="7">
        <v>0</v>
      </c>
      <c r="R91" s="7">
        <f t="shared" si="34"/>
        <v>0</v>
      </c>
      <c r="S91" s="9">
        <f>R91*[1]Лист1!$B$45</f>
        <v>0</v>
      </c>
      <c r="T91" s="7">
        <v>0</v>
      </c>
      <c r="U91" s="7">
        <f t="shared" si="35"/>
        <v>0</v>
      </c>
      <c r="V91" s="9">
        <f>U91*[1]Лист1!$B$44</f>
        <v>0</v>
      </c>
      <c r="W91" s="7">
        <v>0</v>
      </c>
      <c r="X91" s="7">
        <f t="shared" si="39"/>
        <v>0</v>
      </c>
      <c r="Y91" s="9">
        <f>X91*[1]Лист1!$B$43</f>
        <v>0</v>
      </c>
      <c r="Z91" s="7">
        <v>0</v>
      </c>
      <c r="AA91" s="7">
        <f t="shared" si="40"/>
        <v>0</v>
      </c>
      <c r="AB91" s="9">
        <f>AA91*[1]Лист1!$B$42</f>
        <v>0</v>
      </c>
      <c r="AC91" s="7">
        <v>0</v>
      </c>
      <c r="AD91" s="7">
        <f t="shared" si="41"/>
        <v>0</v>
      </c>
      <c r="AE91" s="9">
        <f>AD91*[1]Лист1!$B$41</f>
        <v>0</v>
      </c>
      <c r="AF91" s="7">
        <v>0</v>
      </c>
      <c r="AG91" s="7">
        <f t="shared" si="36"/>
        <v>0</v>
      </c>
      <c r="AH91" s="9">
        <f>AG91*[1]Лист1!$B$40</f>
        <v>0</v>
      </c>
      <c r="AI91" s="7">
        <v>32</v>
      </c>
      <c r="AJ91" s="7">
        <f t="shared" si="42"/>
        <v>32</v>
      </c>
      <c r="AK91" s="9">
        <f>AJ91*[1]Лист1!$B$40</f>
        <v>867.23689103756044</v>
      </c>
      <c r="AL91" s="7">
        <v>0</v>
      </c>
      <c r="AM91" s="7">
        <f t="shared" si="43"/>
        <v>0</v>
      </c>
      <c r="AN91" s="9">
        <f>AM91*[1]Лист1!$B$39</f>
        <v>0</v>
      </c>
      <c r="AO91" s="7">
        <v>0</v>
      </c>
      <c r="AP91" s="7">
        <f t="shared" si="44"/>
        <v>0</v>
      </c>
      <c r="AQ91" s="9">
        <f>AP91*[1]Лист1!$B$38</f>
        <v>0</v>
      </c>
      <c r="AR91" s="10">
        <v>69</v>
      </c>
      <c r="AS91" s="7">
        <f t="shared" si="45"/>
        <v>69</v>
      </c>
      <c r="AT91" s="9">
        <f>AS91*[1]Лист1!$B$37</f>
        <v>951.98958720714029</v>
      </c>
      <c r="AU91" s="7">
        <v>0</v>
      </c>
      <c r="AV91" s="7">
        <f t="shared" si="47"/>
        <v>0</v>
      </c>
      <c r="AW91" s="7">
        <f t="shared" si="47"/>
        <v>0</v>
      </c>
      <c r="AX91" s="7">
        <v>0</v>
      </c>
      <c r="AY91" s="7">
        <f t="shared" si="38"/>
        <v>0</v>
      </c>
      <c r="AZ91" s="9">
        <f>AY91*[1]Лист1!$B$35</f>
        <v>0</v>
      </c>
      <c r="BA91" s="7">
        <v>0</v>
      </c>
      <c r="BB91" s="7">
        <f t="shared" si="46"/>
        <v>0</v>
      </c>
      <c r="BC91" s="9">
        <f>BB91*[1]Лист1!$B$33</f>
        <v>0</v>
      </c>
      <c r="BD91" s="1"/>
      <c r="BE91" s="1"/>
      <c r="BF91" s="1"/>
      <c r="BG91" s="1"/>
      <c r="BH91" s="1"/>
      <c r="BI91" s="1"/>
    </row>
    <row r="92" spans="1:61" ht="15" customHeight="1" x14ac:dyDescent="0.25">
      <c r="A92" s="6" t="s">
        <v>107</v>
      </c>
      <c r="B92" s="10">
        <v>0</v>
      </c>
      <c r="C92" s="10">
        <f t="shared" si="29"/>
        <v>0</v>
      </c>
      <c r="D92" s="10"/>
      <c r="E92" s="7">
        <v>0</v>
      </c>
      <c r="F92" s="7">
        <f t="shared" si="30"/>
        <v>0</v>
      </c>
      <c r="G92" s="7"/>
      <c r="H92" s="10">
        <v>0</v>
      </c>
      <c r="I92" s="7">
        <f t="shared" si="31"/>
        <v>0</v>
      </c>
      <c r="J92" s="7"/>
      <c r="K92" s="10">
        <v>0</v>
      </c>
      <c r="L92" s="7">
        <f t="shared" si="32"/>
        <v>0</v>
      </c>
      <c r="M92" s="7"/>
      <c r="N92" s="7">
        <v>0</v>
      </c>
      <c r="O92" s="7">
        <f t="shared" si="33"/>
        <v>0</v>
      </c>
      <c r="P92" s="9">
        <f>O92*[1]Лист1!$B$46</f>
        <v>0</v>
      </c>
      <c r="Q92" s="7">
        <v>0</v>
      </c>
      <c r="R92" s="7">
        <f t="shared" si="34"/>
        <v>0</v>
      </c>
      <c r="S92" s="9">
        <f>R92*[1]Лист1!$B$45</f>
        <v>0</v>
      </c>
      <c r="T92" s="7">
        <v>0</v>
      </c>
      <c r="U92" s="7">
        <f t="shared" si="35"/>
        <v>0</v>
      </c>
      <c r="V92" s="9">
        <f>U92*[1]Лист1!$B$44</f>
        <v>0</v>
      </c>
      <c r="W92" s="7">
        <v>0</v>
      </c>
      <c r="X92" s="7">
        <f t="shared" si="39"/>
        <v>0</v>
      </c>
      <c r="Y92" s="9">
        <f>X92*[1]Лист1!$B$43</f>
        <v>0</v>
      </c>
      <c r="Z92" s="7">
        <v>0</v>
      </c>
      <c r="AA92" s="7">
        <f t="shared" si="40"/>
        <v>0</v>
      </c>
      <c r="AB92" s="9">
        <f>AA92*[1]Лист1!$B$42</f>
        <v>0</v>
      </c>
      <c r="AC92" s="7">
        <v>0</v>
      </c>
      <c r="AD92" s="7">
        <f t="shared" si="41"/>
        <v>0</v>
      </c>
      <c r="AE92" s="9">
        <f>AD92*[1]Лист1!$B$41</f>
        <v>0</v>
      </c>
      <c r="AF92" s="7">
        <v>0</v>
      </c>
      <c r="AG92" s="7">
        <f t="shared" si="36"/>
        <v>0</v>
      </c>
      <c r="AH92" s="9">
        <f>AG92*[1]Лист1!$B$40</f>
        <v>0</v>
      </c>
      <c r="AI92" s="10">
        <v>59</v>
      </c>
      <c r="AJ92" s="7">
        <f t="shared" si="42"/>
        <v>59</v>
      </c>
      <c r="AK92" s="9">
        <f>AJ92*[1]Лист1!$B$40</f>
        <v>1598.9680178505021</v>
      </c>
      <c r="AL92" s="10">
        <v>55</v>
      </c>
      <c r="AM92" s="7">
        <f t="shared" si="43"/>
        <v>55</v>
      </c>
      <c r="AN92" s="9">
        <f>AM92*[1]Лист1!$B$39</f>
        <v>1116.7720342134623</v>
      </c>
      <c r="AO92" s="10">
        <v>53</v>
      </c>
      <c r="AP92" s="7">
        <f t="shared" si="44"/>
        <v>53</v>
      </c>
      <c r="AQ92" s="9">
        <f>AP92*[1]Лист1!$B$38</f>
        <v>892.85979918185194</v>
      </c>
      <c r="AR92" s="10">
        <v>154</v>
      </c>
      <c r="AS92" s="7">
        <f t="shared" si="45"/>
        <v>154</v>
      </c>
      <c r="AT92" s="9">
        <f>AS92*[1]Лист1!$B$37</f>
        <v>2124.7303830420233</v>
      </c>
      <c r="AU92" s="7">
        <v>0</v>
      </c>
      <c r="AV92" s="7">
        <f t="shared" si="47"/>
        <v>0</v>
      </c>
      <c r="AW92" s="7">
        <f t="shared" si="47"/>
        <v>0</v>
      </c>
      <c r="AX92" s="7">
        <v>0</v>
      </c>
      <c r="AY92" s="7">
        <f t="shared" si="38"/>
        <v>0</v>
      </c>
      <c r="AZ92" s="9">
        <f>AY92*[1]Лист1!$B$35</f>
        <v>0</v>
      </c>
      <c r="BA92" s="7">
        <v>0</v>
      </c>
      <c r="BB92" s="7">
        <f t="shared" si="46"/>
        <v>0</v>
      </c>
      <c r="BC92" s="9">
        <f>BB92*[1]Лист1!$B$33</f>
        <v>0</v>
      </c>
      <c r="BD92" s="1"/>
      <c r="BE92" s="1"/>
      <c r="BF92" s="1"/>
      <c r="BG92" s="1"/>
      <c r="BH92" s="1"/>
      <c r="BI92" s="1"/>
    </row>
    <row r="93" spans="1:61" ht="15" customHeight="1" x14ac:dyDescent="0.25">
      <c r="A93" s="6" t="s">
        <v>108</v>
      </c>
      <c r="B93" s="10">
        <v>0</v>
      </c>
      <c r="C93" s="10">
        <f t="shared" si="29"/>
        <v>0</v>
      </c>
      <c r="D93" s="10"/>
      <c r="E93" s="7">
        <v>0</v>
      </c>
      <c r="F93" s="7">
        <f t="shared" si="30"/>
        <v>0</v>
      </c>
      <c r="G93" s="7"/>
      <c r="H93" s="10">
        <v>0</v>
      </c>
      <c r="I93" s="7">
        <f t="shared" si="31"/>
        <v>0</v>
      </c>
      <c r="J93" s="7"/>
      <c r="K93" s="10">
        <v>0</v>
      </c>
      <c r="L93" s="7">
        <f t="shared" si="32"/>
        <v>0</v>
      </c>
      <c r="M93" s="7"/>
      <c r="N93" s="7">
        <v>0</v>
      </c>
      <c r="O93" s="7">
        <f t="shared" si="33"/>
        <v>0</v>
      </c>
      <c r="P93" s="9">
        <f>O93*[1]Лист1!$B$46</f>
        <v>0</v>
      </c>
      <c r="Q93" s="7">
        <v>0</v>
      </c>
      <c r="R93" s="7">
        <f t="shared" si="34"/>
        <v>0</v>
      </c>
      <c r="S93" s="9">
        <f>R93*[1]Лист1!$B$45</f>
        <v>0</v>
      </c>
      <c r="T93" s="7">
        <v>0</v>
      </c>
      <c r="U93" s="7">
        <f t="shared" si="35"/>
        <v>0</v>
      </c>
      <c r="V93" s="9">
        <f>U93*[1]Лист1!$B$44</f>
        <v>0</v>
      </c>
      <c r="W93" s="7">
        <v>0</v>
      </c>
      <c r="X93" s="7">
        <f t="shared" si="39"/>
        <v>0</v>
      </c>
      <c r="Y93" s="9">
        <f>X93*[1]Лист1!$B$43</f>
        <v>0</v>
      </c>
      <c r="Z93" s="7">
        <v>0</v>
      </c>
      <c r="AA93" s="7">
        <f t="shared" si="40"/>
        <v>0</v>
      </c>
      <c r="AB93" s="9">
        <f>AA93*[1]Лист1!$B$42</f>
        <v>0</v>
      </c>
      <c r="AC93" s="7">
        <v>0</v>
      </c>
      <c r="AD93" s="7">
        <f t="shared" si="41"/>
        <v>0</v>
      </c>
      <c r="AE93" s="9">
        <f>AD93*[1]Лист1!$B$41</f>
        <v>0</v>
      </c>
      <c r="AF93" s="7">
        <v>0</v>
      </c>
      <c r="AG93" s="7">
        <f t="shared" si="36"/>
        <v>0</v>
      </c>
      <c r="AH93" s="9">
        <f>AG93*[1]Лист1!$B$40</f>
        <v>0</v>
      </c>
      <c r="AI93" s="7">
        <v>0</v>
      </c>
      <c r="AJ93" s="7">
        <f t="shared" si="42"/>
        <v>0</v>
      </c>
      <c r="AK93" s="9">
        <f>AJ93*[1]Лист1!$B$40</f>
        <v>0</v>
      </c>
      <c r="AL93" s="7">
        <v>0</v>
      </c>
      <c r="AM93" s="7">
        <f t="shared" si="43"/>
        <v>0</v>
      </c>
      <c r="AN93" s="9">
        <f>AM93*[1]Лист1!$B$39</f>
        <v>0</v>
      </c>
      <c r="AO93" s="7">
        <v>0</v>
      </c>
      <c r="AP93" s="7">
        <f t="shared" si="44"/>
        <v>0</v>
      </c>
      <c r="AQ93" s="9">
        <f>AP93*[1]Лист1!$B$38</f>
        <v>0</v>
      </c>
      <c r="AR93" s="7">
        <v>0</v>
      </c>
      <c r="AS93" s="7">
        <f t="shared" si="45"/>
        <v>0</v>
      </c>
      <c r="AT93" s="9">
        <f>AS93*[1]Лист1!$B$37</f>
        <v>0</v>
      </c>
      <c r="AU93" s="7">
        <v>0</v>
      </c>
      <c r="AV93" s="7">
        <f t="shared" si="47"/>
        <v>0</v>
      </c>
      <c r="AW93" s="7">
        <f t="shared" si="47"/>
        <v>0</v>
      </c>
      <c r="AX93" s="7">
        <v>0</v>
      </c>
      <c r="AY93" s="7">
        <f t="shared" si="38"/>
        <v>0</v>
      </c>
      <c r="AZ93" s="9">
        <f>AY93*[1]Лист1!$B$35</f>
        <v>0</v>
      </c>
      <c r="BA93" s="7">
        <v>0</v>
      </c>
      <c r="BB93" s="7">
        <f t="shared" si="46"/>
        <v>0</v>
      </c>
      <c r="BC93" s="9">
        <f>BB93*[1]Лист1!$B$33</f>
        <v>0</v>
      </c>
      <c r="BD93" s="1"/>
      <c r="BE93" s="1"/>
      <c r="BF93" s="1"/>
      <c r="BG93" s="1"/>
      <c r="BH93" s="1"/>
      <c r="BI93" s="1"/>
    </row>
    <row r="94" spans="1:61" ht="15" customHeight="1" x14ac:dyDescent="0.25">
      <c r="A94" s="6" t="s">
        <v>109</v>
      </c>
      <c r="B94" s="10">
        <v>0</v>
      </c>
      <c r="C94" s="10">
        <f t="shared" si="29"/>
        <v>0</v>
      </c>
      <c r="D94" s="10"/>
      <c r="E94" s="7">
        <v>0</v>
      </c>
      <c r="F94" s="7">
        <f t="shared" si="30"/>
        <v>0</v>
      </c>
      <c r="G94" s="7"/>
      <c r="H94" s="10">
        <v>0</v>
      </c>
      <c r="I94" s="7">
        <f t="shared" si="31"/>
        <v>0</v>
      </c>
      <c r="J94" s="7"/>
      <c r="K94" s="10">
        <v>0</v>
      </c>
      <c r="L94" s="7">
        <f t="shared" si="32"/>
        <v>0</v>
      </c>
      <c r="M94" s="7"/>
      <c r="N94" s="7">
        <v>0</v>
      </c>
      <c r="O94" s="7">
        <f t="shared" si="33"/>
        <v>0</v>
      </c>
      <c r="P94" s="9">
        <f>O94*[1]Лист1!$B$46</f>
        <v>0</v>
      </c>
      <c r="Q94" s="7">
        <v>0</v>
      </c>
      <c r="R94" s="7">
        <f t="shared" si="34"/>
        <v>0</v>
      </c>
      <c r="S94" s="9">
        <f>R94*[1]Лист1!$B$45</f>
        <v>0</v>
      </c>
      <c r="T94" s="7">
        <v>0</v>
      </c>
      <c r="U94" s="7">
        <f t="shared" si="35"/>
        <v>0</v>
      </c>
      <c r="V94" s="9">
        <f>U94*[1]Лист1!$B$44</f>
        <v>0</v>
      </c>
      <c r="W94" s="7">
        <v>0</v>
      </c>
      <c r="X94" s="7">
        <f t="shared" si="39"/>
        <v>0</v>
      </c>
      <c r="Y94" s="9">
        <f>X94*[1]Лист1!$B$43</f>
        <v>0</v>
      </c>
      <c r="Z94" s="7">
        <v>0</v>
      </c>
      <c r="AA94" s="7">
        <f t="shared" si="40"/>
        <v>0</v>
      </c>
      <c r="AB94" s="9">
        <f>AA94*[1]Лист1!$B$42</f>
        <v>0</v>
      </c>
      <c r="AC94" s="10">
        <v>286</v>
      </c>
      <c r="AD94" s="7">
        <f t="shared" si="41"/>
        <v>286</v>
      </c>
      <c r="AE94" s="9">
        <f>AD94*[1]Лист1!$B$41</f>
        <v>10670.490888806247</v>
      </c>
      <c r="AF94" s="10">
        <v>50</v>
      </c>
      <c r="AG94" s="7">
        <f t="shared" si="36"/>
        <v>50</v>
      </c>
      <c r="AH94" s="9">
        <f>AG94*[1]Лист1!$B$40</f>
        <v>1355.0576422461882</v>
      </c>
      <c r="AI94" s="7">
        <v>0</v>
      </c>
      <c r="AJ94" s="7">
        <f t="shared" si="42"/>
        <v>0</v>
      </c>
      <c r="AK94" s="9">
        <f>AJ94*[1]Лист1!$B$40</f>
        <v>0</v>
      </c>
      <c r="AL94" s="7">
        <v>0</v>
      </c>
      <c r="AM94" s="7">
        <f t="shared" si="43"/>
        <v>0</v>
      </c>
      <c r="AN94" s="9">
        <f>AM94*[1]Лист1!$B$39</f>
        <v>0</v>
      </c>
      <c r="AO94" s="7">
        <v>0</v>
      </c>
      <c r="AP94" s="7">
        <f t="shared" si="44"/>
        <v>0</v>
      </c>
      <c r="AQ94" s="9">
        <f>AP94*[1]Лист1!$B$38</f>
        <v>0</v>
      </c>
      <c r="AR94" s="7">
        <v>0</v>
      </c>
      <c r="AS94" s="7">
        <f t="shared" si="45"/>
        <v>0</v>
      </c>
      <c r="AT94" s="9">
        <f>AS94*[1]Лист1!$B$37</f>
        <v>0</v>
      </c>
      <c r="AU94" s="7">
        <v>0</v>
      </c>
      <c r="AV94" s="7">
        <f t="shared" si="47"/>
        <v>0</v>
      </c>
      <c r="AW94" s="7">
        <f t="shared" si="47"/>
        <v>0</v>
      </c>
      <c r="AX94" s="7">
        <v>0</v>
      </c>
      <c r="AY94" s="7">
        <f t="shared" si="38"/>
        <v>0</v>
      </c>
      <c r="AZ94" s="9">
        <f>AY94*[1]Лист1!$B$35</f>
        <v>0</v>
      </c>
      <c r="BA94" s="7">
        <v>0</v>
      </c>
      <c r="BB94" s="7">
        <f t="shared" si="46"/>
        <v>0</v>
      </c>
      <c r="BC94" s="9">
        <f>BB94*[1]Лист1!$B$33</f>
        <v>0</v>
      </c>
      <c r="BD94" s="1"/>
      <c r="BE94" s="1"/>
      <c r="BF94" s="1"/>
      <c r="BG94" s="1"/>
      <c r="BH94" s="1"/>
      <c r="BI94" s="1"/>
    </row>
    <row r="95" spans="1:61" ht="15" customHeight="1" x14ac:dyDescent="0.25">
      <c r="A95" s="6" t="s">
        <v>110</v>
      </c>
      <c r="B95" s="10">
        <v>0</v>
      </c>
      <c r="C95" s="10">
        <f t="shared" si="29"/>
        <v>0</v>
      </c>
      <c r="D95" s="10"/>
      <c r="E95" s="7">
        <v>0</v>
      </c>
      <c r="F95" s="7">
        <f t="shared" si="30"/>
        <v>0</v>
      </c>
      <c r="G95" s="7"/>
      <c r="H95" s="10">
        <v>0</v>
      </c>
      <c r="I95" s="7">
        <f t="shared" si="31"/>
        <v>0</v>
      </c>
      <c r="J95" s="7"/>
      <c r="K95" s="10">
        <v>0</v>
      </c>
      <c r="L95" s="7">
        <f t="shared" si="32"/>
        <v>0</v>
      </c>
      <c r="M95" s="7"/>
      <c r="N95" s="7">
        <v>0</v>
      </c>
      <c r="O95" s="7">
        <f t="shared" si="33"/>
        <v>0</v>
      </c>
      <c r="P95" s="9">
        <f>O95*[1]Лист1!$B$46</f>
        <v>0</v>
      </c>
      <c r="Q95" s="7">
        <v>0</v>
      </c>
      <c r="R95" s="7">
        <f t="shared" si="34"/>
        <v>0</v>
      </c>
      <c r="S95" s="9">
        <f>R95*[1]Лист1!$B$45</f>
        <v>0</v>
      </c>
      <c r="T95" s="7">
        <v>0</v>
      </c>
      <c r="U95" s="7">
        <f t="shared" si="35"/>
        <v>0</v>
      </c>
      <c r="V95" s="9">
        <f>U95*[1]Лист1!$B$44</f>
        <v>0</v>
      </c>
      <c r="W95" s="10">
        <v>169</v>
      </c>
      <c r="X95" s="7">
        <f t="shared" si="39"/>
        <v>169</v>
      </c>
      <c r="Y95" s="9">
        <f>X95*[1]Лист1!$B$43</f>
        <v>11694.561175158049</v>
      </c>
      <c r="Z95" s="10">
        <v>376</v>
      </c>
      <c r="AA95" s="7">
        <f t="shared" si="40"/>
        <v>376</v>
      </c>
      <c r="AB95" s="9">
        <f>AA95*[1]Лист1!$B$42</f>
        <v>15835.626626998885</v>
      </c>
      <c r="AC95" s="7">
        <v>0</v>
      </c>
      <c r="AD95" s="7">
        <f t="shared" si="41"/>
        <v>0</v>
      </c>
      <c r="AE95" s="9">
        <f>AD95*[1]Лист1!$B$41</f>
        <v>0</v>
      </c>
      <c r="AF95" s="7">
        <v>0</v>
      </c>
      <c r="AG95" s="7">
        <f t="shared" si="36"/>
        <v>0</v>
      </c>
      <c r="AH95" s="9">
        <f>AG95*[1]Лист1!$B$40</f>
        <v>0</v>
      </c>
      <c r="AI95" s="10">
        <v>178</v>
      </c>
      <c r="AJ95" s="7">
        <f t="shared" si="42"/>
        <v>178</v>
      </c>
      <c r="AK95" s="9">
        <f>AJ95*[1]Лист1!$B$40</f>
        <v>4824.0052063964304</v>
      </c>
      <c r="AL95" s="10">
        <v>153</v>
      </c>
      <c r="AM95" s="7">
        <f t="shared" si="43"/>
        <v>153</v>
      </c>
      <c r="AN95" s="9">
        <f>AM95*[1]Лист1!$B$39</f>
        <v>3106.6567497210863</v>
      </c>
      <c r="AO95" s="10">
        <v>243</v>
      </c>
      <c r="AP95" s="7">
        <f t="shared" si="44"/>
        <v>243</v>
      </c>
      <c r="AQ95" s="9">
        <f>AP95*[1]Лист1!$B$38</f>
        <v>4093.6779471922646</v>
      </c>
      <c r="AR95" s="10">
        <v>58</v>
      </c>
      <c r="AS95" s="7">
        <f t="shared" si="45"/>
        <v>58</v>
      </c>
      <c r="AT95" s="9">
        <f>AS95*[1]Лист1!$B$37</f>
        <v>800.2231312755672</v>
      </c>
      <c r="AU95" s="7">
        <v>0</v>
      </c>
      <c r="AV95" s="7">
        <f t="shared" si="47"/>
        <v>0</v>
      </c>
      <c r="AW95" s="7">
        <f t="shared" si="47"/>
        <v>0</v>
      </c>
      <c r="AX95" s="7">
        <v>0</v>
      </c>
      <c r="AY95" s="7">
        <f t="shared" si="38"/>
        <v>0</v>
      </c>
      <c r="AZ95" s="9">
        <f>AY95*[1]Лист1!$B$35</f>
        <v>0</v>
      </c>
      <c r="BA95" s="7">
        <v>0</v>
      </c>
      <c r="BB95" s="7">
        <f t="shared" si="46"/>
        <v>0</v>
      </c>
      <c r="BC95" s="9">
        <f>BB95*[1]Лист1!$B$33</f>
        <v>0</v>
      </c>
      <c r="BD95" s="1"/>
      <c r="BE95" s="1"/>
      <c r="BF95" s="1"/>
      <c r="BG95" s="1"/>
      <c r="BH95" s="1"/>
      <c r="BI95" s="1"/>
    </row>
    <row r="96" spans="1:61" ht="15" customHeight="1" x14ac:dyDescent="0.25">
      <c r="A96" s="6" t="s">
        <v>111</v>
      </c>
      <c r="B96" s="10">
        <v>0</v>
      </c>
      <c r="C96" s="10">
        <f t="shared" si="29"/>
        <v>0</v>
      </c>
      <c r="D96" s="10"/>
      <c r="E96" s="7">
        <v>0</v>
      </c>
      <c r="F96" s="7">
        <f t="shared" si="30"/>
        <v>0</v>
      </c>
      <c r="G96" s="7"/>
      <c r="H96" s="10">
        <v>0</v>
      </c>
      <c r="I96" s="7">
        <f t="shared" si="31"/>
        <v>0</v>
      </c>
      <c r="J96" s="7"/>
      <c r="K96" s="10">
        <v>0</v>
      </c>
      <c r="L96" s="7">
        <f t="shared" si="32"/>
        <v>0</v>
      </c>
      <c r="M96" s="7"/>
      <c r="N96" s="7">
        <v>0</v>
      </c>
      <c r="O96" s="7">
        <f t="shared" si="33"/>
        <v>0</v>
      </c>
      <c r="P96" s="9">
        <f>O96*[1]Лист1!$B$46</f>
        <v>0</v>
      </c>
      <c r="Q96" s="7">
        <v>0</v>
      </c>
      <c r="R96" s="7">
        <f t="shared" si="34"/>
        <v>0</v>
      </c>
      <c r="S96" s="9">
        <f>R96*[1]Лист1!$B$45</f>
        <v>0</v>
      </c>
      <c r="T96" s="7">
        <v>0</v>
      </c>
      <c r="U96" s="7">
        <f t="shared" si="35"/>
        <v>0</v>
      </c>
      <c r="V96" s="9">
        <f>U96*[1]Лист1!$B$44</f>
        <v>0</v>
      </c>
      <c r="W96" s="7">
        <v>0</v>
      </c>
      <c r="X96" s="7">
        <f t="shared" si="39"/>
        <v>0</v>
      </c>
      <c r="Y96" s="9">
        <f>X96*[1]Лист1!$B$43</f>
        <v>0</v>
      </c>
      <c r="Z96" s="10">
        <v>105</v>
      </c>
      <c r="AA96" s="7">
        <f t="shared" si="40"/>
        <v>105</v>
      </c>
      <c r="AB96" s="9">
        <f>AA96*[1]Лист1!$B$42</f>
        <v>4422.1829676459656</v>
      </c>
      <c r="AC96" s="7">
        <v>0</v>
      </c>
      <c r="AD96" s="7">
        <f t="shared" si="41"/>
        <v>0</v>
      </c>
      <c r="AE96" s="9">
        <f>AD96*[1]Лист1!$B$41</f>
        <v>0</v>
      </c>
      <c r="AF96" s="7">
        <v>0</v>
      </c>
      <c r="AG96" s="7">
        <f t="shared" si="36"/>
        <v>0</v>
      </c>
      <c r="AH96" s="9">
        <f>AG96*[1]Лист1!$B$40</f>
        <v>0</v>
      </c>
      <c r="AI96" s="10">
        <v>251</v>
      </c>
      <c r="AJ96" s="7">
        <f t="shared" si="42"/>
        <v>251</v>
      </c>
      <c r="AK96" s="9">
        <f>AJ96*[1]Лист1!$B$40</f>
        <v>6802.3893640758643</v>
      </c>
      <c r="AL96" s="10">
        <v>225</v>
      </c>
      <c r="AM96" s="7">
        <f t="shared" si="43"/>
        <v>225</v>
      </c>
      <c r="AN96" s="9">
        <f>AM96*[1]Лист1!$B$39</f>
        <v>4568.6128672368914</v>
      </c>
      <c r="AO96" s="7">
        <v>0</v>
      </c>
      <c r="AP96" s="7">
        <f t="shared" si="44"/>
        <v>0</v>
      </c>
      <c r="AQ96" s="9">
        <f>AP96*[1]Лист1!$B$38</f>
        <v>0</v>
      </c>
      <c r="AR96" s="10">
        <v>54</v>
      </c>
      <c r="AS96" s="7">
        <f t="shared" si="45"/>
        <v>54</v>
      </c>
      <c r="AT96" s="9">
        <f>AS96*[1]Лист1!$B$37</f>
        <v>745.03532911863147</v>
      </c>
      <c r="AU96" s="7">
        <v>0</v>
      </c>
      <c r="AV96" s="7">
        <f t="shared" si="47"/>
        <v>0</v>
      </c>
      <c r="AW96" s="7">
        <f t="shared" si="47"/>
        <v>0</v>
      </c>
      <c r="AX96" s="7">
        <v>0</v>
      </c>
      <c r="AY96" s="7">
        <f t="shared" si="38"/>
        <v>0</v>
      </c>
      <c r="AZ96" s="9">
        <f>AY96*[1]Лист1!$B$35</f>
        <v>0</v>
      </c>
      <c r="BA96" s="7">
        <v>0</v>
      </c>
      <c r="BB96" s="7">
        <f t="shared" si="46"/>
        <v>0</v>
      </c>
      <c r="BC96" s="9">
        <f>BB96*[1]Лист1!$B$33</f>
        <v>0</v>
      </c>
      <c r="BD96" s="1"/>
      <c r="BE96" s="1"/>
      <c r="BF96" s="1"/>
      <c r="BG96" s="1"/>
      <c r="BH96" s="1"/>
      <c r="BI96" s="1"/>
    </row>
    <row r="97" spans="1:61" ht="15" customHeight="1" x14ac:dyDescent="0.25">
      <c r="A97" s="6" t="s">
        <v>112</v>
      </c>
      <c r="B97" s="10">
        <v>0</v>
      </c>
      <c r="C97" s="10">
        <f t="shared" si="29"/>
        <v>0</v>
      </c>
      <c r="D97" s="10"/>
      <c r="E97" s="7">
        <v>0</v>
      </c>
      <c r="F97" s="7">
        <f t="shared" si="30"/>
        <v>0</v>
      </c>
      <c r="G97" s="7"/>
      <c r="H97" s="10">
        <v>0</v>
      </c>
      <c r="I97" s="7">
        <f t="shared" si="31"/>
        <v>0</v>
      </c>
      <c r="J97" s="7"/>
      <c r="K97" s="10">
        <v>0</v>
      </c>
      <c r="L97" s="7">
        <f t="shared" si="32"/>
        <v>0</v>
      </c>
      <c r="M97" s="7"/>
      <c r="N97" s="7">
        <v>0</v>
      </c>
      <c r="O97" s="7">
        <f t="shared" si="33"/>
        <v>0</v>
      </c>
      <c r="P97" s="9">
        <f>O97*[1]Лист1!$B$46</f>
        <v>0</v>
      </c>
      <c r="Q97" s="7">
        <v>0</v>
      </c>
      <c r="R97" s="7">
        <f t="shared" si="34"/>
        <v>0</v>
      </c>
      <c r="S97" s="9">
        <f>R97*[1]Лист1!$B$45</f>
        <v>0</v>
      </c>
      <c r="T97" s="7">
        <v>0</v>
      </c>
      <c r="U97" s="7">
        <f t="shared" si="35"/>
        <v>0</v>
      </c>
      <c r="V97" s="9">
        <f>U97*[1]Лист1!$B$44</f>
        <v>0</v>
      </c>
      <c r="W97" s="7">
        <v>0</v>
      </c>
      <c r="X97" s="7">
        <f t="shared" si="39"/>
        <v>0</v>
      </c>
      <c r="Y97" s="9">
        <f>X97*[1]Лист1!$B$43</f>
        <v>0</v>
      </c>
      <c r="Z97" s="10">
        <v>46</v>
      </c>
      <c r="AA97" s="7">
        <f t="shared" si="40"/>
        <v>46</v>
      </c>
      <c r="AB97" s="9">
        <f>AA97*[1]Лист1!$B$42</f>
        <v>1937.3373001115658</v>
      </c>
      <c r="AC97" s="7">
        <v>0</v>
      </c>
      <c r="AD97" s="7">
        <f t="shared" si="41"/>
        <v>0</v>
      </c>
      <c r="AE97" s="9">
        <f>AD97*[1]Лист1!$B$41</f>
        <v>0</v>
      </c>
      <c r="AF97" s="7">
        <v>0</v>
      </c>
      <c r="AG97" s="7">
        <f t="shared" si="36"/>
        <v>0</v>
      </c>
      <c r="AH97" s="9">
        <f>AG97*[1]Лист1!$B$40</f>
        <v>0</v>
      </c>
      <c r="AI97" s="10">
        <v>120</v>
      </c>
      <c r="AJ97" s="7">
        <f t="shared" si="42"/>
        <v>120</v>
      </c>
      <c r="AK97" s="9">
        <f>AJ97*[1]Лист1!$B$40</f>
        <v>3252.1383413908516</v>
      </c>
      <c r="AL97" s="10">
        <v>59</v>
      </c>
      <c r="AM97" s="7">
        <f t="shared" si="43"/>
        <v>59</v>
      </c>
      <c r="AN97" s="9">
        <f>AM97*[1]Лист1!$B$39</f>
        <v>1197.991818519896</v>
      </c>
      <c r="AO97" s="10">
        <v>157</v>
      </c>
      <c r="AP97" s="7">
        <f t="shared" si="44"/>
        <v>157</v>
      </c>
      <c r="AQ97" s="9">
        <f>AP97*[1]Лист1!$B$38</f>
        <v>2644.8865749349197</v>
      </c>
      <c r="AR97" s="10">
        <v>93</v>
      </c>
      <c r="AS97" s="7">
        <f t="shared" si="45"/>
        <v>93</v>
      </c>
      <c r="AT97" s="9">
        <f>AS97*[1]Лист1!$B$37</f>
        <v>1283.1164001487543</v>
      </c>
      <c r="AU97" s="7">
        <v>0</v>
      </c>
      <c r="AV97" s="7">
        <f t="shared" si="47"/>
        <v>0</v>
      </c>
      <c r="AW97" s="7">
        <f t="shared" si="47"/>
        <v>0</v>
      </c>
      <c r="AX97" s="10">
        <v>6</v>
      </c>
      <c r="AY97" s="7">
        <f t="shared" si="38"/>
        <v>6</v>
      </c>
      <c r="AZ97" s="9">
        <f>AY97*[1]Лист1!$B$35</f>
        <v>66.716251394570463</v>
      </c>
      <c r="BA97" s="10">
        <v>39</v>
      </c>
      <c r="BB97" s="7">
        <f t="shared" si="46"/>
        <v>39</v>
      </c>
      <c r="BC97" s="9">
        <f>BB97*[1]Лист1!$B$33</f>
        <v>342.64596504276682</v>
      </c>
      <c r="BD97" s="1"/>
      <c r="BE97" s="1"/>
      <c r="BF97" s="1"/>
      <c r="BG97" s="1"/>
      <c r="BH97" s="1"/>
      <c r="BI97" s="1"/>
    </row>
    <row r="98" spans="1:61" ht="15" customHeight="1" x14ac:dyDescent="0.25">
      <c r="A98" s="6" t="s">
        <v>113</v>
      </c>
      <c r="B98" s="10">
        <v>0</v>
      </c>
      <c r="C98" s="10">
        <f t="shared" si="29"/>
        <v>0</v>
      </c>
      <c r="D98" s="10"/>
      <c r="E98" s="7">
        <v>0</v>
      </c>
      <c r="F98" s="7">
        <f t="shared" si="30"/>
        <v>0</v>
      </c>
      <c r="G98" s="7"/>
      <c r="H98" s="10">
        <v>0</v>
      </c>
      <c r="I98" s="7">
        <f t="shared" si="31"/>
        <v>0</v>
      </c>
      <c r="J98" s="7"/>
      <c r="K98" s="10">
        <v>0</v>
      </c>
      <c r="L98" s="7">
        <f t="shared" si="32"/>
        <v>0</v>
      </c>
      <c r="M98" s="7"/>
      <c r="N98" s="7">
        <v>0</v>
      </c>
      <c r="O98" s="7">
        <f t="shared" si="33"/>
        <v>0</v>
      </c>
      <c r="P98" s="9">
        <f>O98*[1]Лист1!$B$46</f>
        <v>0</v>
      </c>
      <c r="Q98" s="7">
        <v>0</v>
      </c>
      <c r="R98" s="7">
        <f t="shared" si="34"/>
        <v>0</v>
      </c>
      <c r="S98" s="9">
        <f>R98*[1]Лист1!$B$45</f>
        <v>0</v>
      </c>
      <c r="T98" s="7">
        <v>0</v>
      </c>
      <c r="U98" s="7">
        <f t="shared" si="35"/>
        <v>0</v>
      </c>
      <c r="V98" s="9">
        <f>U98*[1]Лист1!$B$44</f>
        <v>0</v>
      </c>
      <c r="W98" s="7">
        <v>0</v>
      </c>
      <c r="X98" s="7">
        <f t="shared" si="39"/>
        <v>0</v>
      </c>
      <c r="Y98" s="9">
        <f>X98*[1]Лист1!$B$43</f>
        <v>0</v>
      </c>
      <c r="Z98" s="7">
        <v>0</v>
      </c>
      <c r="AA98" s="7">
        <f t="shared" si="40"/>
        <v>0</v>
      </c>
      <c r="AB98" s="9">
        <f>AA98*[1]Лист1!$B$42</f>
        <v>0</v>
      </c>
      <c r="AC98" s="7">
        <v>0</v>
      </c>
      <c r="AD98" s="7">
        <f t="shared" si="41"/>
        <v>0</v>
      </c>
      <c r="AE98" s="9">
        <f>AD98*[1]Лист1!$B$41</f>
        <v>0</v>
      </c>
      <c r="AF98" s="7">
        <v>0</v>
      </c>
      <c r="AG98" s="7">
        <f t="shared" si="36"/>
        <v>0</v>
      </c>
      <c r="AH98" s="9">
        <f>AG98*[1]Лист1!$B$40</f>
        <v>0</v>
      </c>
      <c r="AI98" s="7">
        <v>0</v>
      </c>
      <c r="AJ98" s="7">
        <f t="shared" si="42"/>
        <v>0</v>
      </c>
      <c r="AK98" s="9">
        <f>AJ98*[1]Лист1!$B$40</f>
        <v>0</v>
      </c>
      <c r="AL98" s="10">
        <v>47</v>
      </c>
      <c r="AM98" s="7">
        <f t="shared" si="43"/>
        <v>47</v>
      </c>
      <c r="AN98" s="9">
        <f>AM98*[1]Лист1!$B$39</f>
        <v>954.33246560059513</v>
      </c>
      <c r="AO98" s="7">
        <v>0</v>
      </c>
      <c r="AP98" s="7">
        <f t="shared" si="44"/>
        <v>0</v>
      </c>
      <c r="AQ98" s="9">
        <f>AP98*[1]Лист1!$B$38</f>
        <v>0</v>
      </c>
      <c r="AR98" s="10">
        <v>51</v>
      </c>
      <c r="AS98" s="7">
        <f t="shared" si="45"/>
        <v>51</v>
      </c>
      <c r="AT98" s="9">
        <f>AS98*[1]Лист1!$B$37</f>
        <v>703.64447750092972</v>
      </c>
      <c r="AU98" s="7">
        <v>0</v>
      </c>
      <c r="AV98" s="7">
        <f t="shared" si="47"/>
        <v>0</v>
      </c>
      <c r="AW98" s="7">
        <f t="shared" si="47"/>
        <v>0</v>
      </c>
      <c r="AX98" s="7">
        <v>0</v>
      </c>
      <c r="AY98" s="7">
        <f t="shared" si="38"/>
        <v>0</v>
      </c>
      <c r="AZ98" s="9">
        <f>AY98*[1]Лист1!$B$35</f>
        <v>0</v>
      </c>
      <c r="BA98" s="7">
        <v>0</v>
      </c>
      <c r="BB98" s="7">
        <f t="shared" si="46"/>
        <v>0</v>
      </c>
      <c r="BC98" s="9">
        <f>BB98*[1]Лист1!$B$33</f>
        <v>0</v>
      </c>
      <c r="BD98" s="1"/>
      <c r="BE98" s="1"/>
      <c r="BF98" s="1"/>
      <c r="BG98" s="1"/>
      <c r="BH98" s="1"/>
      <c r="BI98" s="1"/>
    </row>
    <row r="99" spans="1:61" ht="15" customHeight="1" x14ac:dyDescent="0.25">
      <c r="A99" s="6" t="s">
        <v>114</v>
      </c>
      <c r="B99" s="10">
        <v>0</v>
      </c>
      <c r="C99" s="10">
        <f t="shared" si="29"/>
        <v>0</v>
      </c>
      <c r="D99" s="10"/>
      <c r="E99" s="7">
        <v>0</v>
      </c>
      <c r="F99" s="7">
        <f t="shared" si="30"/>
        <v>0</v>
      </c>
      <c r="G99" s="7"/>
      <c r="H99" s="10">
        <v>0</v>
      </c>
      <c r="I99" s="7">
        <f t="shared" si="31"/>
        <v>0</v>
      </c>
      <c r="J99" s="7"/>
      <c r="K99" s="10">
        <v>0</v>
      </c>
      <c r="L99" s="7">
        <f t="shared" si="32"/>
        <v>0</v>
      </c>
      <c r="M99" s="7"/>
      <c r="N99" s="7">
        <v>0</v>
      </c>
      <c r="O99" s="7">
        <f t="shared" si="33"/>
        <v>0</v>
      </c>
      <c r="P99" s="9">
        <f>O99*[1]Лист1!$B$46</f>
        <v>0</v>
      </c>
      <c r="Q99" s="7">
        <v>0</v>
      </c>
      <c r="R99" s="7">
        <f t="shared" si="34"/>
        <v>0</v>
      </c>
      <c r="S99" s="9">
        <f>R99*[1]Лист1!$B$45</f>
        <v>0</v>
      </c>
      <c r="T99" s="7">
        <v>0</v>
      </c>
      <c r="U99" s="7">
        <f t="shared" si="35"/>
        <v>0</v>
      </c>
      <c r="V99" s="9">
        <f>U99*[1]Лист1!$B$44</f>
        <v>0</v>
      </c>
      <c r="W99" s="7">
        <v>0</v>
      </c>
      <c r="X99" s="7">
        <f t="shared" si="39"/>
        <v>0</v>
      </c>
      <c r="Y99" s="9">
        <f>X99*[1]Лист1!$B$43</f>
        <v>0</v>
      </c>
      <c r="Z99" s="7">
        <v>0</v>
      </c>
      <c r="AA99" s="7">
        <f t="shared" si="40"/>
        <v>0</v>
      </c>
      <c r="AB99" s="9">
        <f>AA99*[1]Лист1!$B$42</f>
        <v>0</v>
      </c>
      <c r="AC99" s="7">
        <v>0</v>
      </c>
      <c r="AD99" s="7">
        <f t="shared" si="41"/>
        <v>0</v>
      </c>
      <c r="AE99" s="9">
        <f>AD99*[1]Лист1!$B$41</f>
        <v>0</v>
      </c>
      <c r="AF99" s="5">
        <v>66</v>
      </c>
      <c r="AG99" s="7">
        <f t="shared" si="36"/>
        <v>66</v>
      </c>
      <c r="AH99" s="9">
        <f>AG99*[1]Лист1!$B$40</f>
        <v>1788.6760877649683</v>
      </c>
      <c r="AI99" s="7">
        <v>0</v>
      </c>
      <c r="AJ99" s="7">
        <f t="shared" si="42"/>
        <v>0</v>
      </c>
      <c r="AK99" s="9">
        <f>AJ99*[1]Лист1!$B$40</f>
        <v>0</v>
      </c>
      <c r="AL99" s="7">
        <v>66</v>
      </c>
      <c r="AM99" s="7">
        <f t="shared" si="43"/>
        <v>66</v>
      </c>
      <c r="AN99" s="9">
        <f>AM99*[1]Лист1!$B$39</f>
        <v>1340.1264410561548</v>
      </c>
      <c r="AO99" s="7">
        <v>0</v>
      </c>
      <c r="AP99" s="7">
        <f t="shared" si="44"/>
        <v>0</v>
      </c>
      <c r="AQ99" s="9">
        <f>AP99*[1]Лист1!$B$38</f>
        <v>0</v>
      </c>
      <c r="AR99" s="7">
        <v>0</v>
      </c>
      <c r="AS99" s="7">
        <f t="shared" si="45"/>
        <v>0</v>
      </c>
      <c r="AT99" s="9">
        <f>AS99*[1]Лист1!$B$37</f>
        <v>0</v>
      </c>
      <c r="AU99" s="7">
        <v>0</v>
      </c>
      <c r="AV99" s="7">
        <f t="shared" si="47"/>
        <v>0</v>
      </c>
      <c r="AW99" s="7">
        <f t="shared" si="47"/>
        <v>0</v>
      </c>
      <c r="AX99" s="7">
        <v>0</v>
      </c>
      <c r="AY99" s="7">
        <f t="shared" si="38"/>
        <v>0</v>
      </c>
      <c r="AZ99" s="9">
        <f>AY99*[1]Лист1!$B$35</f>
        <v>0</v>
      </c>
      <c r="BA99" s="7">
        <v>0</v>
      </c>
      <c r="BB99" s="7">
        <f t="shared" si="46"/>
        <v>0</v>
      </c>
      <c r="BC99" s="9">
        <f>BB99*[1]Лист1!$B$33</f>
        <v>0</v>
      </c>
      <c r="BD99" s="1"/>
      <c r="BE99" s="1"/>
      <c r="BF99" s="1"/>
      <c r="BG99" s="1"/>
      <c r="BH99" s="1"/>
      <c r="BI99" s="1"/>
    </row>
    <row r="100" spans="1:61" ht="15" customHeight="1" x14ac:dyDescent="0.25">
      <c r="A100" s="6" t="s">
        <v>115</v>
      </c>
      <c r="B100" s="10">
        <v>0</v>
      </c>
      <c r="C100" s="10">
        <f t="shared" si="29"/>
        <v>0</v>
      </c>
      <c r="D100" s="10"/>
      <c r="E100" s="7">
        <v>0</v>
      </c>
      <c r="F100" s="7">
        <f t="shared" si="30"/>
        <v>0</v>
      </c>
      <c r="G100" s="7"/>
      <c r="H100" s="10">
        <v>0</v>
      </c>
      <c r="I100" s="7">
        <f t="shared" si="31"/>
        <v>0</v>
      </c>
      <c r="J100" s="7"/>
      <c r="K100" s="10">
        <v>0</v>
      </c>
      <c r="L100" s="7">
        <f t="shared" si="32"/>
        <v>0</v>
      </c>
      <c r="M100" s="7"/>
      <c r="N100" s="7">
        <v>0</v>
      </c>
      <c r="O100" s="7">
        <f t="shared" si="33"/>
        <v>0</v>
      </c>
      <c r="P100" s="9">
        <f>O100*[1]Лист1!$B$46</f>
        <v>0</v>
      </c>
      <c r="Q100" s="7">
        <v>0</v>
      </c>
      <c r="R100" s="7">
        <f t="shared" si="34"/>
        <v>0</v>
      </c>
      <c r="S100" s="9">
        <f>R100*[1]Лист1!$B$45</f>
        <v>0</v>
      </c>
      <c r="T100" s="7">
        <v>0</v>
      </c>
      <c r="U100" s="7">
        <f t="shared" si="35"/>
        <v>0</v>
      </c>
      <c r="V100" s="9">
        <f>U100*[1]Лист1!$B$44</f>
        <v>0</v>
      </c>
      <c r="W100" s="7">
        <v>0</v>
      </c>
      <c r="X100" s="7">
        <f t="shared" si="39"/>
        <v>0</v>
      </c>
      <c r="Y100" s="9">
        <f>X100*[1]Лист1!$B$43</f>
        <v>0</v>
      </c>
      <c r="Z100" s="5">
        <v>2</v>
      </c>
      <c r="AA100" s="7">
        <f t="shared" si="40"/>
        <v>2</v>
      </c>
      <c r="AB100" s="9">
        <f>AA100*[1]Лист1!$B$42</f>
        <v>84.232056526589815</v>
      </c>
      <c r="AC100" s="7">
        <v>0</v>
      </c>
      <c r="AD100" s="7">
        <f t="shared" si="41"/>
        <v>0</v>
      </c>
      <c r="AE100" s="9">
        <f>AD100*[1]Лист1!$B$41</f>
        <v>0</v>
      </c>
      <c r="AF100" s="7">
        <v>0</v>
      </c>
      <c r="AG100" s="7">
        <f t="shared" si="36"/>
        <v>0</v>
      </c>
      <c r="AH100" s="9">
        <f>AG100*[1]Лист1!$B$40</f>
        <v>0</v>
      </c>
      <c r="AI100" s="5">
        <f>514+29</f>
        <v>543</v>
      </c>
      <c r="AJ100" s="7">
        <f t="shared" si="42"/>
        <v>543</v>
      </c>
      <c r="AK100" s="9">
        <f>AJ100*[1]Лист1!$B$40</f>
        <v>14715.925994793604</v>
      </c>
      <c r="AL100" s="7">
        <v>31</v>
      </c>
      <c r="AM100" s="7">
        <f t="shared" si="43"/>
        <v>31</v>
      </c>
      <c r="AN100" s="9">
        <f>AM100*[1]Лист1!$B$39</f>
        <v>629.45332837486058</v>
      </c>
      <c r="AO100" s="5">
        <v>44</v>
      </c>
      <c r="AP100" s="7">
        <f t="shared" si="44"/>
        <v>44</v>
      </c>
      <c r="AQ100" s="9">
        <f>AP100*[1]Лист1!$B$38</f>
        <v>741.24209743399024</v>
      </c>
      <c r="AR100" s="5">
        <v>56</v>
      </c>
      <c r="AS100" s="7">
        <f t="shared" si="45"/>
        <v>56</v>
      </c>
      <c r="AT100" s="9">
        <f>AS100*[1]Лист1!$B$37</f>
        <v>772.62923019709933</v>
      </c>
      <c r="AU100" s="7">
        <v>0</v>
      </c>
      <c r="AV100" s="7">
        <f t="shared" si="47"/>
        <v>0</v>
      </c>
      <c r="AW100" s="7">
        <f t="shared" si="47"/>
        <v>0</v>
      </c>
      <c r="AX100" s="7">
        <v>0</v>
      </c>
      <c r="AY100" s="7">
        <f t="shared" si="38"/>
        <v>0</v>
      </c>
      <c r="AZ100" s="9">
        <f>AY100*[1]Лист1!$B$35</f>
        <v>0</v>
      </c>
      <c r="BA100" s="5">
        <v>12</v>
      </c>
      <c r="BB100" s="7">
        <f t="shared" si="46"/>
        <v>12</v>
      </c>
      <c r="BC100" s="9">
        <f>BB100*[1]Лист1!$B$33</f>
        <v>105.42952770546671</v>
      </c>
      <c r="BD100" s="1"/>
      <c r="BE100" s="1"/>
      <c r="BF100" s="1"/>
      <c r="BG100" s="1"/>
      <c r="BH100" s="1"/>
      <c r="BI100" s="1"/>
    </row>
    <row r="101" spans="1:61" ht="15" customHeight="1" x14ac:dyDescent="0.25">
      <c r="A101" s="6" t="s">
        <v>116</v>
      </c>
      <c r="B101" s="10">
        <v>0</v>
      </c>
      <c r="C101" s="10">
        <f t="shared" si="29"/>
        <v>0</v>
      </c>
      <c r="D101" s="10"/>
      <c r="E101" s="7">
        <v>0</v>
      </c>
      <c r="F101" s="7">
        <f t="shared" si="30"/>
        <v>0</v>
      </c>
      <c r="G101" s="7"/>
      <c r="H101" s="10">
        <v>0</v>
      </c>
      <c r="I101" s="7">
        <f t="shared" si="31"/>
        <v>0</v>
      </c>
      <c r="J101" s="7"/>
      <c r="K101" s="10">
        <v>0</v>
      </c>
      <c r="L101" s="7">
        <f t="shared" si="32"/>
        <v>0</v>
      </c>
      <c r="M101" s="7"/>
      <c r="N101" s="7">
        <v>0</v>
      </c>
      <c r="O101" s="7">
        <f t="shared" si="33"/>
        <v>0</v>
      </c>
      <c r="P101" s="9">
        <f>O101*[1]Лист1!$B$46</f>
        <v>0</v>
      </c>
      <c r="Q101" s="7">
        <v>0</v>
      </c>
      <c r="R101" s="7">
        <f t="shared" si="34"/>
        <v>0</v>
      </c>
      <c r="S101" s="9">
        <f>R101*[1]Лист1!$B$45</f>
        <v>0</v>
      </c>
      <c r="T101" s="7">
        <v>0</v>
      </c>
      <c r="U101" s="7">
        <f t="shared" si="35"/>
        <v>0</v>
      </c>
      <c r="V101" s="9">
        <f>U101*[1]Лист1!$B$44</f>
        <v>0</v>
      </c>
      <c r="W101" s="7">
        <v>0</v>
      </c>
      <c r="X101" s="7">
        <f t="shared" si="39"/>
        <v>0</v>
      </c>
      <c r="Y101" s="9">
        <f>X101*[1]Лист1!$B$43</f>
        <v>0</v>
      </c>
      <c r="Z101" s="7">
        <v>0</v>
      </c>
      <c r="AA101" s="7">
        <f t="shared" si="40"/>
        <v>0</v>
      </c>
      <c r="AB101" s="9">
        <f>AA101*[1]Лист1!$B$42</f>
        <v>0</v>
      </c>
      <c r="AC101" s="7">
        <v>0</v>
      </c>
      <c r="AD101" s="7">
        <f t="shared" si="41"/>
        <v>0</v>
      </c>
      <c r="AE101" s="9">
        <f>AD101*[1]Лист1!$B$41</f>
        <v>0</v>
      </c>
      <c r="AF101" s="7">
        <v>0</v>
      </c>
      <c r="AG101" s="7">
        <f t="shared" si="36"/>
        <v>0</v>
      </c>
      <c r="AH101" s="9">
        <f>AG101*[1]Лист1!$B$40</f>
        <v>0</v>
      </c>
      <c r="AI101" s="7">
        <v>0</v>
      </c>
      <c r="AJ101" s="7">
        <f t="shared" si="42"/>
        <v>0</v>
      </c>
      <c r="AK101" s="9">
        <f>AJ101*[1]Лист1!$B$40</f>
        <v>0</v>
      </c>
      <c r="AL101" s="7">
        <v>0</v>
      </c>
      <c r="AM101" s="7">
        <f t="shared" si="43"/>
        <v>0</v>
      </c>
      <c r="AN101" s="9">
        <f>AM101*[1]Лист1!$B$39</f>
        <v>0</v>
      </c>
      <c r="AO101" s="7">
        <v>0</v>
      </c>
      <c r="AP101" s="7">
        <f t="shared" si="44"/>
        <v>0</v>
      </c>
      <c r="AQ101" s="9">
        <f>AP101*[1]Лист1!$B$38</f>
        <v>0</v>
      </c>
      <c r="AR101" s="5">
        <v>10</v>
      </c>
      <c r="AS101" s="7">
        <f t="shared" si="45"/>
        <v>10</v>
      </c>
      <c r="AT101" s="9">
        <f>AS101*[1]Лист1!$B$37</f>
        <v>137.96950539233916</v>
      </c>
      <c r="AU101" s="7">
        <v>0</v>
      </c>
      <c r="AV101" s="7">
        <f t="shared" si="47"/>
        <v>0</v>
      </c>
      <c r="AW101" s="7">
        <f t="shared" si="47"/>
        <v>0</v>
      </c>
      <c r="AX101" s="7">
        <v>0</v>
      </c>
      <c r="AY101" s="7">
        <f t="shared" si="38"/>
        <v>0</v>
      </c>
      <c r="AZ101" s="9">
        <f>AY101*[1]Лист1!$B$35</f>
        <v>0</v>
      </c>
      <c r="BA101" s="7">
        <v>0</v>
      </c>
      <c r="BB101" s="7">
        <f t="shared" si="46"/>
        <v>0</v>
      </c>
      <c r="BC101" s="9">
        <f>BB101*[1]Лист1!$B$33</f>
        <v>0</v>
      </c>
      <c r="BD101" s="1"/>
      <c r="BE101" s="1"/>
      <c r="BF101" s="1"/>
      <c r="BG101" s="1"/>
      <c r="BH101" s="1"/>
      <c r="BI101" s="1"/>
    </row>
    <row r="102" spans="1:61" ht="15" customHeight="1" x14ac:dyDescent="0.25">
      <c r="A102" s="6" t="s">
        <v>117</v>
      </c>
      <c r="B102" s="10">
        <v>0</v>
      </c>
      <c r="C102" s="10">
        <f t="shared" si="29"/>
        <v>0</v>
      </c>
      <c r="D102" s="10"/>
      <c r="E102" s="7">
        <v>0</v>
      </c>
      <c r="F102" s="7">
        <f t="shared" si="30"/>
        <v>0</v>
      </c>
      <c r="G102" s="7"/>
      <c r="H102" s="10">
        <v>0</v>
      </c>
      <c r="I102" s="7">
        <f t="shared" si="31"/>
        <v>0</v>
      </c>
      <c r="J102" s="7"/>
      <c r="K102" s="10">
        <v>0</v>
      </c>
      <c r="L102" s="7">
        <f t="shared" si="32"/>
        <v>0</v>
      </c>
      <c r="M102" s="7"/>
      <c r="N102" s="7">
        <v>0</v>
      </c>
      <c r="O102" s="7">
        <f t="shared" si="33"/>
        <v>0</v>
      </c>
      <c r="P102" s="9">
        <f>O102*[1]Лист1!$B$46</f>
        <v>0</v>
      </c>
      <c r="Q102" s="7">
        <v>0</v>
      </c>
      <c r="R102" s="7">
        <f t="shared" si="34"/>
        <v>0</v>
      </c>
      <c r="S102" s="9">
        <f>R102*[1]Лист1!$B$45</f>
        <v>0</v>
      </c>
      <c r="T102" s="7">
        <v>0</v>
      </c>
      <c r="U102" s="7">
        <f t="shared" si="35"/>
        <v>0</v>
      </c>
      <c r="V102" s="9">
        <f>U102*[1]Лист1!$B$44</f>
        <v>0</v>
      </c>
      <c r="W102" s="7">
        <v>0</v>
      </c>
      <c r="X102" s="7">
        <f t="shared" si="39"/>
        <v>0</v>
      </c>
      <c r="Y102" s="9">
        <f>X102*[1]Лист1!$B$43</f>
        <v>0</v>
      </c>
      <c r="Z102" s="7">
        <v>0</v>
      </c>
      <c r="AA102" s="7">
        <f t="shared" si="40"/>
        <v>0</v>
      </c>
      <c r="AB102" s="9">
        <f>AA102*[1]Лист1!$B$42</f>
        <v>0</v>
      </c>
      <c r="AC102" s="7">
        <v>0</v>
      </c>
      <c r="AD102" s="7">
        <f t="shared" si="41"/>
        <v>0</v>
      </c>
      <c r="AE102" s="9">
        <f>AD102*[1]Лист1!$B$41</f>
        <v>0</v>
      </c>
      <c r="AF102" s="7">
        <v>0</v>
      </c>
      <c r="AG102" s="7">
        <f t="shared" si="36"/>
        <v>0</v>
      </c>
      <c r="AH102" s="9">
        <f>AG102*[1]Лист1!$B$40</f>
        <v>0</v>
      </c>
      <c r="AI102" s="7">
        <v>0</v>
      </c>
      <c r="AJ102" s="7">
        <f t="shared" si="42"/>
        <v>0</v>
      </c>
      <c r="AK102" s="9">
        <f>AJ102*[1]Лист1!$B$40</f>
        <v>0</v>
      </c>
      <c r="AL102" s="7">
        <v>0</v>
      </c>
      <c r="AM102" s="7">
        <f t="shared" si="43"/>
        <v>0</v>
      </c>
      <c r="AN102" s="9">
        <f>AM102*[1]Лист1!$B$39</f>
        <v>0</v>
      </c>
      <c r="AO102" s="5">
        <v>20</v>
      </c>
      <c r="AP102" s="7">
        <f t="shared" si="44"/>
        <v>20</v>
      </c>
      <c r="AQ102" s="9">
        <f>AP102*[1]Лист1!$B$38</f>
        <v>336.9282261063592</v>
      </c>
      <c r="AR102" s="5">
        <f>112+20</f>
        <v>132</v>
      </c>
      <c r="AS102" s="7">
        <f t="shared" si="45"/>
        <v>132</v>
      </c>
      <c r="AT102" s="9">
        <f>AS102*[1]Лист1!$B$37</f>
        <v>1821.1974711788771</v>
      </c>
      <c r="AU102" s="7">
        <v>0</v>
      </c>
      <c r="AV102" s="7">
        <f t="shared" si="47"/>
        <v>0</v>
      </c>
      <c r="AW102" s="7">
        <f t="shared" si="47"/>
        <v>0</v>
      </c>
      <c r="AX102" s="7">
        <v>0</v>
      </c>
      <c r="AY102" s="7">
        <f t="shared" si="38"/>
        <v>0</v>
      </c>
      <c r="AZ102" s="9">
        <f>AY102*[1]Лист1!$B$35</f>
        <v>0</v>
      </c>
      <c r="BA102" s="7">
        <v>112</v>
      </c>
      <c r="BB102" s="7">
        <f t="shared" si="46"/>
        <v>112</v>
      </c>
      <c r="BC102" s="9">
        <f>BB102*[1]Лист1!$B$33</f>
        <v>984.00892525102267</v>
      </c>
      <c r="BD102" s="1"/>
      <c r="BE102" s="1"/>
      <c r="BF102" s="1"/>
      <c r="BG102" s="1"/>
      <c r="BH102" s="1"/>
      <c r="BI102" s="1"/>
    </row>
    <row r="103" spans="1:61" ht="15" customHeight="1" x14ac:dyDescent="0.25">
      <c r="A103" s="6" t="s">
        <v>118</v>
      </c>
      <c r="B103" s="10">
        <v>0</v>
      </c>
      <c r="C103" s="10">
        <f t="shared" si="29"/>
        <v>0</v>
      </c>
      <c r="D103" s="10"/>
      <c r="E103" s="7">
        <v>0</v>
      </c>
      <c r="F103" s="7">
        <f t="shared" si="30"/>
        <v>0</v>
      </c>
      <c r="G103" s="7"/>
      <c r="H103" s="10">
        <v>0</v>
      </c>
      <c r="I103" s="7">
        <f t="shared" si="31"/>
        <v>0</v>
      </c>
      <c r="J103" s="7"/>
      <c r="K103" s="10">
        <v>0</v>
      </c>
      <c r="L103" s="7">
        <f t="shared" si="32"/>
        <v>0</v>
      </c>
      <c r="M103" s="7"/>
      <c r="N103" s="7">
        <v>0</v>
      </c>
      <c r="O103" s="7">
        <f t="shared" si="33"/>
        <v>0</v>
      </c>
      <c r="P103" s="9">
        <f>O103*[1]Лист1!$B$46</f>
        <v>0</v>
      </c>
      <c r="Q103" s="7">
        <v>0</v>
      </c>
      <c r="R103" s="7">
        <f t="shared" si="34"/>
        <v>0</v>
      </c>
      <c r="S103" s="9">
        <f>R103*[1]Лист1!$B$45</f>
        <v>0</v>
      </c>
      <c r="T103" s="7">
        <v>0</v>
      </c>
      <c r="U103" s="7">
        <f t="shared" si="35"/>
        <v>0</v>
      </c>
      <c r="V103" s="9">
        <f>U103*[1]Лист1!$B$44</f>
        <v>0</v>
      </c>
      <c r="W103" s="7">
        <v>0</v>
      </c>
      <c r="X103" s="7">
        <f t="shared" si="39"/>
        <v>0</v>
      </c>
      <c r="Y103" s="9">
        <f>X103*[1]Лист1!$B$43</f>
        <v>0</v>
      </c>
      <c r="Z103" s="7">
        <v>0</v>
      </c>
      <c r="AA103" s="7">
        <f t="shared" si="40"/>
        <v>0</v>
      </c>
      <c r="AB103" s="9">
        <f>AA103*[1]Лист1!$B$42</f>
        <v>0</v>
      </c>
      <c r="AC103" s="7">
        <v>0</v>
      </c>
      <c r="AD103" s="7">
        <f t="shared" si="41"/>
        <v>0</v>
      </c>
      <c r="AE103" s="9">
        <f>AD103*[1]Лист1!$B$41</f>
        <v>0</v>
      </c>
      <c r="AF103" s="10">
        <v>76</v>
      </c>
      <c r="AG103" s="7">
        <f t="shared" si="36"/>
        <v>76</v>
      </c>
      <c r="AH103" s="9">
        <f>AG103*[1]Лист1!$B$40</f>
        <v>2059.6876162142062</v>
      </c>
      <c r="AI103" s="7">
        <v>0</v>
      </c>
      <c r="AJ103" s="7">
        <f t="shared" si="42"/>
        <v>0</v>
      </c>
      <c r="AK103" s="9">
        <f>AJ103*[1]Лист1!$B$40</f>
        <v>0</v>
      </c>
      <c r="AL103" s="10">
        <v>36</v>
      </c>
      <c r="AM103" s="7">
        <f t="shared" si="43"/>
        <v>36</v>
      </c>
      <c r="AN103" s="9">
        <f>AM103*[1]Лист1!$B$39</f>
        <v>730.97805875790266</v>
      </c>
      <c r="AO103" s="7">
        <v>0</v>
      </c>
      <c r="AP103" s="7">
        <f t="shared" si="44"/>
        <v>0</v>
      </c>
      <c r="AQ103" s="9">
        <f>AP103*[1]Лист1!$B$38</f>
        <v>0</v>
      </c>
      <c r="AR103" s="7">
        <v>0</v>
      </c>
      <c r="AS103" s="7">
        <f t="shared" si="45"/>
        <v>0</v>
      </c>
      <c r="AT103" s="9">
        <f>AS103*[1]Лист1!$B$37</f>
        <v>0</v>
      </c>
      <c r="AU103" s="7">
        <v>0</v>
      </c>
      <c r="AV103" s="7">
        <f t="shared" si="47"/>
        <v>0</v>
      </c>
      <c r="AW103" s="7">
        <f t="shared" si="47"/>
        <v>0</v>
      </c>
      <c r="AX103" s="7">
        <v>0</v>
      </c>
      <c r="AY103" s="7">
        <f t="shared" si="38"/>
        <v>0</v>
      </c>
      <c r="AZ103" s="9">
        <f>AY103*[1]Лист1!$B$35</f>
        <v>0</v>
      </c>
      <c r="BA103" s="7">
        <v>0</v>
      </c>
      <c r="BB103" s="7">
        <f t="shared" si="46"/>
        <v>0</v>
      </c>
      <c r="BC103" s="9">
        <f>BB103*[1]Лист1!$B$33</f>
        <v>0</v>
      </c>
      <c r="BD103" s="1"/>
      <c r="BE103" s="1"/>
      <c r="BF103" s="1"/>
      <c r="BG103" s="1"/>
      <c r="BH103" s="1"/>
      <c r="BI103" s="1"/>
    </row>
    <row r="104" spans="1:61" ht="15" customHeight="1" x14ac:dyDescent="0.25">
      <c r="A104" s="6" t="s">
        <v>119</v>
      </c>
      <c r="B104" s="10">
        <v>0</v>
      </c>
      <c r="C104" s="10">
        <f t="shared" si="29"/>
        <v>0</v>
      </c>
      <c r="D104" s="10"/>
      <c r="E104" s="7">
        <v>0</v>
      </c>
      <c r="F104" s="7">
        <f t="shared" si="30"/>
        <v>0</v>
      </c>
      <c r="G104" s="7"/>
      <c r="H104" s="10">
        <v>0</v>
      </c>
      <c r="I104" s="7">
        <f t="shared" si="31"/>
        <v>0</v>
      </c>
      <c r="J104" s="7"/>
      <c r="K104" s="10">
        <v>0</v>
      </c>
      <c r="L104" s="7">
        <f t="shared" si="32"/>
        <v>0</v>
      </c>
      <c r="M104" s="7"/>
      <c r="N104" s="7">
        <v>0</v>
      </c>
      <c r="O104" s="7">
        <f t="shared" si="33"/>
        <v>0</v>
      </c>
      <c r="P104" s="9">
        <f>O104*[1]Лист1!$B$46</f>
        <v>0</v>
      </c>
      <c r="Q104" s="7">
        <v>0</v>
      </c>
      <c r="R104" s="7">
        <f t="shared" si="34"/>
        <v>0</v>
      </c>
      <c r="S104" s="9">
        <f>R104*[1]Лист1!$B$45</f>
        <v>0</v>
      </c>
      <c r="T104" s="7">
        <v>0</v>
      </c>
      <c r="U104" s="7">
        <f t="shared" si="35"/>
        <v>0</v>
      </c>
      <c r="V104" s="9">
        <f>U104*[1]Лист1!$B$44</f>
        <v>0</v>
      </c>
      <c r="W104" s="7">
        <v>0</v>
      </c>
      <c r="X104" s="7">
        <f t="shared" si="39"/>
        <v>0</v>
      </c>
      <c r="Y104" s="9">
        <f>X104*[1]Лист1!$B$43</f>
        <v>0</v>
      </c>
      <c r="Z104" s="7">
        <v>20</v>
      </c>
      <c r="AA104" s="7">
        <f t="shared" si="40"/>
        <v>20</v>
      </c>
      <c r="AB104" s="9">
        <f>AA104*[1]Лист1!$B$42</f>
        <v>842.32056526589815</v>
      </c>
      <c r="AC104" s="7">
        <v>0</v>
      </c>
      <c r="AD104" s="7">
        <f t="shared" si="41"/>
        <v>0</v>
      </c>
      <c r="AE104" s="9">
        <f>AD104*[1]Лист1!$B$41</f>
        <v>0</v>
      </c>
      <c r="AF104" s="7">
        <v>0</v>
      </c>
      <c r="AG104" s="7">
        <f t="shared" si="36"/>
        <v>0</v>
      </c>
      <c r="AH104" s="9">
        <f>AG104*[1]Лист1!$B$40</f>
        <v>0</v>
      </c>
      <c r="AI104" s="7">
        <v>55</v>
      </c>
      <c r="AJ104" s="7">
        <f t="shared" si="42"/>
        <v>55</v>
      </c>
      <c r="AK104" s="9">
        <f>AJ104*[1]Лист1!$B$40</f>
        <v>1490.563406470807</v>
      </c>
      <c r="AL104" s="7">
        <v>0</v>
      </c>
      <c r="AM104" s="7">
        <f t="shared" si="43"/>
        <v>0</v>
      </c>
      <c r="AN104" s="9">
        <f>AM104*[1]Лист1!$B$39</f>
        <v>0</v>
      </c>
      <c r="AO104" s="7">
        <v>0</v>
      </c>
      <c r="AP104" s="7">
        <f t="shared" si="44"/>
        <v>0</v>
      </c>
      <c r="AQ104" s="9">
        <f>AP104*[1]Лист1!$B$38</f>
        <v>0</v>
      </c>
      <c r="AR104" s="7">
        <v>88</v>
      </c>
      <c r="AS104" s="7">
        <f t="shared" si="45"/>
        <v>88</v>
      </c>
      <c r="AT104" s="9">
        <f>AS104*[1]Лист1!$B$37</f>
        <v>1214.1316474525847</v>
      </c>
      <c r="AU104" s="7">
        <v>0</v>
      </c>
      <c r="AV104" s="7">
        <f t="shared" si="47"/>
        <v>0</v>
      </c>
      <c r="AW104" s="7">
        <f t="shared" si="47"/>
        <v>0</v>
      </c>
      <c r="AX104" s="7">
        <v>0</v>
      </c>
      <c r="AY104" s="7">
        <f t="shared" si="38"/>
        <v>0</v>
      </c>
      <c r="AZ104" s="9">
        <f>AY104*[1]Лист1!$B$35</f>
        <v>0</v>
      </c>
      <c r="BA104" s="7">
        <v>0</v>
      </c>
      <c r="BB104" s="7">
        <f t="shared" si="46"/>
        <v>0</v>
      </c>
      <c r="BC104" s="9">
        <f>BB104*[1]Лист1!$B$33</f>
        <v>0</v>
      </c>
      <c r="BD104" s="1"/>
      <c r="BE104" s="1"/>
      <c r="BF104" s="1"/>
      <c r="BG104" s="1"/>
      <c r="BH104" s="1"/>
      <c r="BI104" s="1"/>
    </row>
    <row r="105" spans="1:61" ht="15" customHeight="1" x14ac:dyDescent="0.25">
      <c r="A105" s="6" t="s">
        <v>120</v>
      </c>
      <c r="B105" s="10">
        <v>0</v>
      </c>
      <c r="C105" s="10">
        <f t="shared" si="29"/>
        <v>0</v>
      </c>
      <c r="D105" s="10"/>
      <c r="E105" s="7">
        <v>0</v>
      </c>
      <c r="F105" s="7">
        <f t="shared" si="30"/>
        <v>0</v>
      </c>
      <c r="G105" s="7"/>
      <c r="H105" s="10">
        <v>0</v>
      </c>
      <c r="I105" s="7">
        <f t="shared" si="31"/>
        <v>0</v>
      </c>
      <c r="J105" s="7"/>
      <c r="K105" s="10">
        <v>0</v>
      </c>
      <c r="L105" s="7">
        <f t="shared" si="32"/>
        <v>0</v>
      </c>
      <c r="M105" s="7"/>
      <c r="N105" s="7">
        <v>0</v>
      </c>
      <c r="O105" s="7">
        <f t="shared" si="33"/>
        <v>0</v>
      </c>
      <c r="P105" s="9">
        <f>O105*[1]Лист1!$B$46</f>
        <v>0</v>
      </c>
      <c r="Q105" s="7">
        <v>0</v>
      </c>
      <c r="R105" s="7">
        <f t="shared" si="34"/>
        <v>0</v>
      </c>
      <c r="S105" s="9">
        <f>R105*[1]Лист1!$B$45</f>
        <v>0</v>
      </c>
      <c r="T105" s="7">
        <v>0</v>
      </c>
      <c r="U105" s="7">
        <f t="shared" si="35"/>
        <v>0</v>
      </c>
      <c r="V105" s="9">
        <f>U105*[1]Лист1!$B$44</f>
        <v>0</v>
      </c>
      <c r="W105" s="7">
        <v>0</v>
      </c>
      <c r="X105" s="7">
        <f t="shared" si="39"/>
        <v>0</v>
      </c>
      <c r="Y105" s="9">
        <f>X105*[1]Лист1!$B$43</f>
        <v>0</v>
      </c>
      <c r="Z105" s="7">
        <v>0</v>
      </c>
      <c r="AA105" s="7">
        <f t="shared" si="40"/>
        <v>0</v>
      </c>
      <c r="AB105" s="9">
        <f>AA105*[1]Лист1!$B$42</f>
        <v>0</v>
      </c>
      <c r="AC105" s="7">
        <v>0</v>
      </c>
      <c r="AD105" s="7">
        <f t="shared" si="41"/>
        <v>0</v>
      </c>
      <c r="AE105" s="9">
        <f>AD105*[1]Лист1!$B$41</f>
        <v>0</v>
      </c>
      <c r="AF105" s="7">
        <v>0</v>
      </c>
      <c r="AG105" s="7">
        <f t="shared" si="36"/>
        <v>0</v>
      </c>
      <c r="AH105" s="9">
        <f>AG105*[1]Лист1!$B$40</f>
        <v>0</v>
      </c>
      <c r="AI105" s="10">
        <v>35</v>
      </c>
      <c r="AJ105" s="7">
        <f t="shared" si="42"/>
        <v>35</v>
      </c>
      <c r="AK105" s="9">
        <f>AJ105*[1]Лист1!$B$40</f>
        <v>948.54034957233171</v>
      </c>
      <c r="AL105" s="7">
        <v>0</v>
      </c>
      <c r="AM105" s="7">
        <f t="shared" si="43"/>
        <v>0</v>
      </c>
      <c r="AN105" s="9">
        <f>AM105*[1]Лист1!$B$39</f>
        <v>0</v>
      </c>
      <c r="AO105" s="10">
        <v>78</v>
      </c>
      <c r="AP105" s="7">
        <f t="shared" si="44"/>
        <v>78</v>
      </c>
      <c r="AQ105" s="9">
        <f>AP105*[1]Лист1!$B$38</f>
        <v>1314.020081814801</v>
      </c>
      <c r="AR105" s="10">
        <v>61</v>
      </c>
      <c r="AS105" s="7">
        <f t="shared" si="45"/>
        <v>61</v>
      </c>
      <c r="AT105" s="9">
        <f>AS105*[1]Лист1!$B$37</f>
        <v>841.61398289326894</v>
      </c>
      <c r="AU105" s="7">
        <v>0</v>
      </c>
      <c r="AV105" s="7">
        <f t="shared" si="47"/>
        <v>0</v>
      </c>
      <c r="AW105" s="7">
        <f t="shared" si="47"/>
        <v>0</v>
      </c>
      <c r="AX105" s="7">
        <v>0</v>
      </c>
      <c r="AY105" s="7">
        <f t="shared" si="38"/>
        <v>0</v>
      </c>
      <c r="AZ105" s="9">
        <f>AY105*[1]Лист1!$B$35</f>
        <v>0</v>
      </c>
      <c r="BA105" s="7">
        <v>0</v>
      </c>
      <c r="BB105" s="7">
        <f t="shared" si="46"/>
        <v>0</v>
      </c>
      <c r="BC105" s="9">
        <f>BB105*[1]Лист1!$B$33</f>
        <v>0</v>
      </c>
      <c r="BD105" s="1"/>
      <c r="BE105" s="1"/>
      <c r="BF105" s="1"/>
      <c r="BG105" s="1"/>
      <c r="BH105" s="1"/>
      <c r="BI105" s="1"/>
    </row>
    <row r="106" spans="1:61" ht="15" customHeight="1" x14ac:dyDescent="0.25">
      <c r="A106" s="6" t="s">
        <v>121</v>
      </c>
      <c r="B106" s="10">
        <v>0</v>
      </c>
      <c r="C106" s="10">
        <f t="shared" si="29"/>
        <v>0</v>
      </c>
      <c r="D106" s="10"/>
      <c r="E106" s="7">
        <v>0</v>
      </c>
      <c r="F106" s="7">
        <f t="shared" si="30"/>
        <v>0</v>
      </c>
      <c r="G106" s="7"/>
      <c r="H106" s="10">
        <v>0</v>
      </c>
      <c r="I106" s="7">
        <f t="shared" si="31"/>
        <v>0</v>
      </c>
      <c r="J106" s="7"/>
      <c r="K106" s="10">
        <v>0</v>
      </c>
      <c r="L106" s="7">
        <f t="shared" si="32"/>
        <v>0</v>
      </c>
      <c r="M106" s="7"/>
      <c r="N106" s="7">
        <v>0</v>
      </c>
      <c r="O106" s="7">
        <f t="shared" si="33"/>
        <v>0</v>
      </c>
      <c r="P106" s="9">
        <f>O106*[1]Лист1!$B$46</f>
        <v>0</v>
      </c>
      <c r="Q106" s="7">
        <v>0</v>
      </c>
      <c r="R106" s="7">
        <f t="shared" si="34"/>
        <v>0</v>
      </c>
      <c r="S106" s="9">
        <f>R106*[1]Лист1!$B$45</f>
        <v>0</v>
      </c>
      <c r="T106" s="7">
        <v>0</v>
      </c>
      <c r="U106" s="7">
        <f t="shared" si="35"/>
        <v>0</v>
      </c>
      <c r="V106" s="9">
        <f>U106*[1]Лист1!$B$44</f>
        <v>0</v>
      </c>
      <c r="W106" s="10">
        <v>35</v>
      </c>
      <c r="X106" s="7">
        <f t="shared" si="39"/>
        <v>35</v>
      </c>
      <c r="Y106" s="9">
        <f>X106*[1]Лист1!$B$43</f>
        <v>2421.9505392339156</v>
      </c>
      <c r="Z106" s="10">
        <v>290</v>
      </c>
      <c r="AA106" s="7">
        <f t="shared" si="40"/>
        <v>290</v>
      </c>
      <c r="AB106" s="9">
        <f>AA106*[1]Лист1!$B$42</f>
        <v>12213.648196355523</v>
      </c>
      <c r="AC106" s="7">
        <v>0</v>
      </c>
      <c r="AD106" s="7">
        <f t="shared" si="41"/>
        <v>0</v>
      </c>
      <c r="AE106" s="9">
        <f>AD106*[1]Лист1!$B$41</f>
        <v>0</v>
      </c>
      <c r="AF106" s="7">
        <v>0</v>
      </c>
      <c r="AG106" s="7">
        <f t="shared" si="36"/>
        <v>0</v>
      </c>
      <c r="AH106" s="9">
        <f>AG106*[1]Лист1!$B$40</f>
        <v>0</v>
      </c>
      <c r="AI106" s="10">
        <v>232</v>
      </c>
      <c r="AJ106" s="7">
        <f t="shared" si="42"/>
        <v>232</v>
      </c>
      <c r="AK106" s="9">
        <f>AJ106*[1]Лист1!$B$40</f>
        <v>6287.4674600223134</v>
      </c>
      <c r="AL106" s="10">
        <v>97</v>
      </c>
      <c r="AM106" s="7">
        <f t="shared" si="43"/>
        <v>97</v>
      </c>
      <c r="AN106" s="9">
        <f>AM106*[1]Лист1!$B$39</f>
        <v>1969.5797694310154</v>
      </c>
      <c r="AO106" s="10">
        <v>110</v>
      </c>
      <c r="AP106" s="7">
        <f t="shared" si="44"/>
        <v>110</v>
      </c>
      <c r="AQ106" s="9">
        <f>AP106*[1]Лист1!$B$38</f>
        <v>1853.1052435849756</v>
      </c>
      <c r="AR106" s="10">
        <v>136</v>
      </c>
      <c r="AS106" s="7">
        <f t="shared" si="45"/>
        <v>136</v>
      </c>
      <c r="AT106" s="9">
        <f>AS106*[1]Лист1!$B$37</f>
        <v>1876.3852733358126</v>
      </c>
      <c r="AU106" s="7">
        <v>0</v>
      </c>
      <c r="AV106" s="7">
        <f t="shared" si="47"/>
        <v>0</v>
      </c>
      <c r="AW106" s="7">
        <f t="shared" si="47"/>
        <v>0</v>
      </c>
      <c r="AX106" s="10">
        <v>250</v>
      </c>
      <c r="AY106" s="7">
        <f t="shared" si="38"/>
        <v>250</v>
      </c>
      <c r="AZ106" s="9">
        <f>AY106*[1]Лист1!$B$35</f>
        <v>2779.8438081071026</v>
      </c>
      <c r="BA106" s="7">
        <v>0</v>
      </c>
      <c r="BB106" s="7">
        <f t="shared" si="46"/>
        <v>0</v>
      </c>
      <c r="BC106" s="9">
        <f>BB106*[1]Лист1!$B$33</f>
        <v>0</v>
      </c>
      <c r="BD106" s="1"/>
      <c r="BE106" s="1"/>
      <c r="BF106" s="1"/>
      <c r="BG106" s="1"/>
      <c r="BH106" s="1"/>
      <c r="BI106" s="1"/>
    </row>
    <row r="107" spans="1:61" ht="15" customHeight="1" x14ac:dyDescent="0.25">
      <c r="A107" s="6" t="s">
        <v>122</v>
      </c>
      <c r="B107" s="10">
        <v>0</v>
      </c>
      <c r="C107" s="10">
        <f t="shared" si="29"/>
        <v>0</v>
      </c>
      <c r="D107" s="10"/>
      <c r="E107" s="7">
        <v>0</v>
      </c>
      <c r="F107" s="7">
        <f t="shared" si="30"/>
        <v>0</v>
      </c>
      <c r="G107" s="7"/>
      <c r="H107" s="10">
        <v>0</v>
      </c>
      <c r="I107" s="7">
        <f t="shared" si="31"/>
        <v>0</v>
      </c>
      <c r="J107" s="7"/>
      <c r="K107" s="10">
        <v>0</v>
      </c>
      <c r="L107" s="7">
        <f t="shared" si="32"/>
        <v>0</v>
      </c>
      <c r="M107" s="7"/>
      <c r="N107" s="7">
        <v>0</v>
      </c>
      <c r="O107" s="7">
        <f t="shared" si="33"/>
        <v>0</v>
      </c>
      <c r="P107" s="9">
        <f>O107*[1]Лист1!$B$46</f>
        <v>0</v>
      </c>
      <c r="Q107" s="7">
        <v>0</v>
      </c>
      <c r="R107" s="7">
        <f t="shared" si="34"/>
        <v>0</v>
      </c>
      <c r="S107" s="9">
        <f>R107*[1]Лист1!$B$45</f>
        <v>0</v>
      </c>
      <c r="T107" s="7">
        <v>0</v>
      </c>
      <c r="U107" s="7">
        <f t="shared" si="35"/>
        <v>0</v>
      </c>
      <c r="V107" s="9">
        <f>U107*[1]Лист1!$B$44</f>
        <v>0</v>
      </c>
      <c r="W107" s="7">
        <v>0</v>
      </c>
      <c r="X107" s="7">
        <f t="shared" si="39"/>
        <v>0</v>
      </c>
      <c r="Y107" s="9">
        <f>X107*[1]Лист1!$B$43</f>
        <v>0</v>
      </c>
      <c r="Z107" s="7">
        <v>0</v>
      </c>
      <c r="AA107" s="7">
        <f t="shared" si="40"/>
        <v>0</v>
      </c>
      <c r="AB107" s="9">
        <f>AA107*[1]Лист1!$B$42</f>
        <v>0</v>
      </c>
      <c r="AC107" s="7">
        <v>0</v>
      </c>
      <c r="AD107" s="7">
        <f t="shared" si="41"/>
        <v>0</v>
      </c>
      <c r="AE107" s="9">
        <f>AD107*[1]Лист1!$B$41</f>
        <v>0</v>
      </c>
      <c r="AF107" s="7">
        <v>0</v>
      </c>
      <c r="AG107" s="7">
        <f t="shared" si="36"/>
        <v>0</v>
      </c>
      <c r="AH107" s="9">
        <f>AG107*[1]Лист1!$B$40</f>
        <v>0</v>
      </c>
      <c r="AI107" s="7">
        <v>0</v>
      </c>
      <c r="AJ107" s="7">
        <f t="shared" si="42"/>
        <v>0</v>
      </c>
      <c r="AK107" s="9">
        <f>AJ107*[1]Лист1!$B$40</f>
        <v>0</v>
      </c>
      <c r="AL107" s="7">
        <v>0</v>
      </c>
      <c r="AM107" s="7">
        <f t="shared" si="43"/>
        <v>0</v>
      </c>
      <c r="AN107" s="9">
        <f>AM107*[1]Лист1!$B$39</f>
        <v>0</v>
      </c>
      <c r="AO107" s="7">
        <v>0</v>
      </c>
      <c r="AP107" s="7">
        <f t="shared" si="44"/>
        <v>0</v>
      </c>
      <c r="AQ107" s="9">
        <f>AP107*[1]Лист1!$B$38</f>
        <v>0</v>
      </c>
      <c r="AR107" s="10">
        <v>45</v>
      </c>
      <c r="AS107" s="7">
        <f t="shared" si="45"/>
        <v>45</v>
      </c>
      <c r="AT107" s="9">
        <f>AS107*[1]Лист1!$B$37</f>
        <v>620.86277426552624</v>
      </c>
      <c r="AU107" s="7">
        <v>0</v>
      </c>
      <c r="AV107" s="7">
        <f t="shared" si="47"/>
        <v>0</v>
      </c>
      <c r="AW107" s="7">
        <f t="shared" si="47"/>
        <v>0</v>
      </c>
      <c r="AX107" s="7">
        <v>0</v>
      </c>
      <c r="AY107" s="7">
        <f t="shared" si="38"/>
        <v>0</v>
      </c>
      <c r="AZ107" s="9">
        <f>AY107*[1]Лист1!$B$35</f>
        <v>0</v>
      </c>
      <c r="BA107" s="7">
        <v>0</v>
      </c>
      <c r="BB107" s="7">
        <f t="shared" si="46"/>
        <v>0</v>
      </c>
      <c r="BC107" s="9">
        <f>BB107*[1]Лист1!$B$33</f>
        <v>0</v>
      </c>
      <c r="BD107" s="1"/>
      <c r="BE107" s="1"/>
      <c r="BF107" s="1"/>
      <c r="BG107" s="1"/>
      <c r="BH107" s="1"/>
      <c r="BI107" s="1"/>
    </row>
    <row r="108" spans="1:61" ht="15" customHeight="1" x14ac:dyDescent="0.25">
      <c r="A108" s="12" t="s">
        <v>123</v>
      </c>
      <c r="B108" s="13"/>
      <c r="C108" s="14"/>
      <c r="D108" s="10"/>
      <c r="E108" s="7"/>
      <c r="F108" s="7"/>
      <c r="G108" s="7"/>
      <c r="H108" s="10"/>
      <c r="I108" s="7"/>
      <c r="J108" s="7"/>
      <c r="K108" s="10"/>
      <c r="L108" s="7"/>
      <c r="M108" s="7"/>
      <c r="N108" s="7"/>
      <c r="O108" s="7"/>
      <c r="P108" s="9"/>
      <c r="Q108" s="7"/>
      <c r="R108" s="7"/>
      <c r="S108" s="9"/>
      <c r="T108" s="7"/>
      <c r="U108" s="7"/>
      <c r="V108" s="9"/>
      <c r="W108" s="7"/>
      <c r="X108" s="7">
        <f t="shared" si="39"/>
        <v>0</v>
      </c>
      <c r="Y108" s="9">
        <f>X108*[1]Лист1!$B$43</f>
        <v>0</v>
      </c>
      <c r="Z108" s="7"/>
      <c r="AA108" s="7">
        <f t="shared" si="40"/>
        <v>0</v>
      </c>
      <c r="AB108" s="9">
        <f>AA108*[1]Лист1!$B$42</f>
        <v>0</v>
      </c>
      <c r="AC108" s="7"/>
      <c r="AD108" s="7">
        <f t="shared" si="41"/>
        <v>0</v>
      </c>
      <c r="AE108" s="9">
        <f>AD108*[1]Лист1!$B$41</f>
        <v>0</v>
      </c>
      <c r="AF108" s="7"/>
      <c r="AG108" s="7"/>
      <c r="AH108" s="9"/>
      <c r="AI108" s="7"/>
      <c r="AJ108" s="7">
        <f t="shared" si="42"/>
        <v>0</v>
      </c>
      <c r="AK108" s="9">
        <f>AJ108*[1]Лист1!$B$40</f>
        <v>0</v>
      </c>
      <c r="AL108" s="7"/>
      <c r="AM108" s="7">
        <f t="shared" si="43"/>
        <v>0</v>
      </c>
      <c r="AN108" s="9">
        <f>AM108*[1]Лист1!$B$39</f>
        <v>0</v>
      </c>
      <c r="AO108" s="7"/>
      <c r="AP108" s="7">
        <f t="shared" si="44"/>
        <v>0</v>
      </c>
      <c r="AQ108" s="9">
        <f>AP108*[1]Лист1!$B$38</f>
        <v>0</v>
      </c>
      <c r="AR108" s="10">
        <v>175</v>
      </c>
      <c r="AS108" s="7">
        <f t="shared" si="45"/>
        <v>175</v>
      </c>
      <c r="AT108" s="9">
        <f>AS108*[1]Лист1!$B$37</f>
        <v>2414.4663443659356</v>
      </c>
      <c r="AU108" s="7"/>
      <c r="AV108" s="7"/>
      <c r="AW108" s="7"/>
      <c r="AX108" s="7"/>
      <c r="AY108" s="7"/>
      <c r="AZ108" s="9">
        <f>AY108*[1]Лист1!$B$35</f>
        <v>0</v>
      </c>
      <c r="BA108" s="7">
        <v>58</v>
      </c>
      <c r="BB108" s="7">
        <f t="shared" si="46"/>
        <v>58</v>
      </c>
      <c r="BC108" s="9">
        <f>BB108*[1]Лист1!$B$33</f>
        <v>509.57605057642246</v>
      </c>
      <c r="BD108" s="1"/>
      <c r="BE108" s="1"/>
      <c r="BF108" s="1"/>
      <c r="BG108" s="1"/>
      <c r="BH108" s="1"/>
      <c r="BI108" s="1"/>
    </row>
    <row r="109" spans="1:61" ht="15" customHeight="1" x14ac:dyDescent="0.25">
      <c r="A109" s="6" t="s">
        <v>124</v>
      </c>
      <c r="B109" s="10">
        <v>0</v>
      </c>
      <c r="C109" s="10">
        <f>B109</f>
        <v>0</v>
      </c>
      <c r="D109" s="10"/>
      <c r="E109" s="7">
        <v>0</v>
      </c>
      <c r="F109" s="7">
        <f>E109</f>
        <v>0</v>
      </c>
      <c r="G109" s="7"/>
      <c r="H109" s="10">
        <v>0</v>
      </c>
      <c r="I109" s="7">
        <f t="shared" ref="I109:I133" si="48">H109</f>
        <v>0</v>
      </c>
      <c r="J109" s="7"/>
      <c r="K109" s="10">
        <v>0</v>
      </c>
      <c r="L109" s="7">
        <f t="shared" ref="L109:L133" si="49">K109</f>
        <v>0</v>
      </c>
      <c r="M109" s="7"/>
      <c r="N109" s="7">
        <v>0</v>
      </c>
      <c r="O109" s="7">
        <f t="shared" ref="O109:O133" si="50">N109</f>
        <v>0</v>
      </c>
      <c r="P109" s="9">
        <f>O109*[1]Лист1!$B$46</f>
        <v>0</v>
      </c>
      <c r="Q109" s="7">
        <v>0</v>
      </c>
      <c r="R109" s="7">
        <f t="shared" ref="R109:R133" si="51">Q109</f>
        <v>0</v>
      </c>
      <c r="S109" s="9">
        <f>R109*[1]Лист1!$B$45</f>
        <v>0</v>
      </c>
      <c r="T109" s="7">
        <v>0</v>
      </c>
      <c r="U109" s="7">
        <f t="shared" ref="U109:U133" si="52">T109</f>
        <v>0</v>
      </c>
      <c r="V109" s="9">
        <f>U109*[1]Лист1!$B$44</f>
        <v>0</v>
      </c>
      <c r="W109" s="7">
        <v>0</v>
      </c>
      <c r="X109" s="7">
        <f t="shared" si="39"/>
        <v>0</v>
      </c>
      <c r="Y109" s="9">
        <f>X109*[1]Лист1!$B$43</f>
        <v>0</v>
      </c>
      <c r="Z109" s="7">
        <v>0</v>
      </c>
      <c r="AA109" s="7">
        <f t="shared" si="40"/>
        <v>0</v>
      </c>
      <c r="AB109" s="9">
        <f>AA109*[1]Лист1!$B$42</f>
        <v>0</v>
      </c>
      <c r="AC109" s="7">
        <v>0</v>
      </c>
      <c r="AD109" s="7">
        <f t="shared" si="41"/>
        <v>0</v>
      </c>
      <c r="AE109" s="9">
        <f>AD109*[1]Лист1!$B$41</f>
        <v>0</v>
      </c>
      <c r="AF109" s="7">
        <v>0</v>
      </c>
      <c r="AG109" s="7">
        <f t="shared" ref="AG109:AG133" si="53">AF109</f>
        <v>0</v>
      </c>
      <c r="AH109" s="9">
        <f>AG109*[1]Лист1!$B$40</f>
        <v>0</v>
      </c>
      <c r="AI109" s="7">
        <v>435</v>
      </c>
      <c r="AJ109" s="7">
        <f t="shared" si="42"/>
        <v>435</v>
      </c>
      <c r="AK109" s="9">
        <f>AJ109*[1]Лист1!$B$40</f>
        <v>11789.001487541836</v>
      </c>
      <c r="AL109" s="7">
        <v>140</v>
      </c>
      <c r="AM109" s="7">
        <f t="shared" si="43"/>
        <v>140</v>
      </c>
      <c r="AN109" s="9">
        <f>AM109*[1]Лист1!$B$39</f>
        <v>2842.692450725177</v>
      </c>
      <c r="AO109" s="7">
        <v>35</v>
      </c>
      <c r="AP109" s="7">
        <f t="shared" si="44"/>
        <v>35</v>
      </c>
      <c r="AQ109" s="9">
        <f>AP109*[1]Лист1!$B$38</f>
        <v>589.62439568612865</v>
      </c>
      <c r="AR109" s="7">
        <f>290+90</f>
        <v>380</v>
      </c>
      <c r="AS109" s="7">
        <f t="shared" si="45"/>
        <v>380</v>
      </c>
      <c r="AT109" s="9">
        <f>AS109*[1]Лист1!$B$37</f>
        <v>5242.8412049088884</v>
      </c>
      <c r="AU109" s="7">
        <v>0</v>
      </c>
      <c r="AV109" s="7">
        <f t="shared" ref="AV109:AW128" si="54">AU109</f>
        <v>0</v>
      </c>
      <c r="AW109" s="7">
        <f t="shared" si="54"/>
        <v>0</v>
      </c>
      <c r="AX109" s="7">
        <v>32</v>
      </c>
      <c r="AY109" s="7">
        <f t="shared" ref="AY109:AY135" si="55">AX109</f>
        <v>32</v>
      </c>
      <c r="AZ109" s="9">
        <f>AY109*[1]Лист1!$B$35</f>
        <v>355.82000743770914</v>
      </c>
      <c r="BA109" s="7">
        <v>0</v>
      </c>
      <c r="BB109" s="7">
        <f t="shared" si="46"/>
        <v>0</v>
      </c>
      <c r="BC109" s="9">
        <f>BB109*[1]Лист1!$B$33</f>
        <v>0</v>
      </c>
      <c r="BD109" s="1"/>
      <c r="BE109" s="1"/>
      <c r="BF109" s="1"/>
      <c r="BG109" s="1"/>
      <c r="BH109" s="1"/>
      <c r="BI109" s="1"/>
    </row>
    <row r="110" spans="1:61" ht="15" customHeight="1" x14ac:dyDescent="0.25">
      <c r="A110" s="6" t="s">
        <v>125</v>
      </c>
      <c r="B110" s="10">
        <v>0</v>
      </c>
      <c r="C110" s="10">
        <f>B110</f>
        <v>0</v>
      </c>
      <c r="D110" s="10"/>
      <c r="E110" s="7">
        <v>0</v>
      </c>
      <c r="F110" s="7">
        <f>E110</f>
        <v>0</v>
      </c>
      <c r="G110" s="7"/>
      <c r="H110" s="10">
        <v>205</v>
      </c>
      <c r="I110" s="7">
        <f t="shared" si="48"/>
        <v>205</v>
      </c>
      <c r="J110" s="7"/>
      <c r="K110" s="7"/>
      <c r="L110" s="7">
        <f t="shared" si="49"/>
        <v>0</v>
      </c>
      <c r="M110" s="7"/>
      <c r="N110" s="7">
        <f>20+1895</f>
        <v>1915</v>
      </c>
      <c r="O110" s="7">
        <f t="shared" si="50"/>
        <v>1915</v>
      </c>
      <c r="P110" s="9">
        <f>O110*[1]Лист1!$B$46</f>
        <v>363807.2703607289</v>
      </c>
      <c r="Q110" s="7">
        <v>40</v>
      </c>
      <c r="R110" s="7">
        <f t="shared" si="51"/>
        <v>40</v>
      </c>
      <c r="S110" s="9">
        <f>R110*[1]Лист1!$B$45</f>
        <v>5455.5596876162144</v>
      </c>
      <c r="T110" s="5">
        <v>1446</v>
      </c>
      <c r="U110" s="7">
        <f t="shared" si="52"/>
        <v>1446</v>
      </c>
      <c r="V110" s="9">
        <f>U110*[1]Лист1!$B$44</f>
        <v>161418.01785050204</v>
      </c>
      <c r="W110" s="5">
        <v>648</v>
      </c>
      <c r="X110" s="7">
        <f t="shared" si="39"/>
        <v>648</v>
      </c>
      <c r="Y110" s="9">
        <f>X110*[1]Лист1!$B$43</f>
        <v>44840.684269245066</v>
      </c>
      <c r="Z110" s="5">
        <f>2252+62</f>
        <v>2314</v>
      </c>
      <c r="AA110" s="7">
        <f t="shared" si="40"/>
        <v>2314</v>
      </c>
      <c r="AB110" s="9">
        <f>AA110*[1]Лист1!$B$42</f>
        <v>97456.489401264422</v>
      </c>
      <c r="AC110" s="5">
        <f>155+198</f>
        <v>353</v>
      </c>
      <c r="AD110" s="7">
        <f t="shared" si="41"/>
        <v>353</v>
      </c>
      <c r="AE110" s="9">
        <f>AD110*[1]Лист1!$B$41</f>
        <v>13170.22127184827</v>
      </c>
      <c r="AF110" s="5">
        <f>80+49</f>
        <v>129</v>
      </c>
      <c r="AG110" s="7">
        <f t="shared" si="53"/>
        <v>129</v>
      </c>
      <c r="AH110" s="9">
        <f>AG110*[1]Лист1!$B$40</f>
        <v>3496.0487169951657</v>
      </c>
      <c r="AI110" s="5">
        <f>3696+907</f>
        <v>4603</v>
      </c>
      <c r="AJ110" s="7">
        <f t="shared" si="42"/>
        <v>4603</v>
      </c>
      <c r="AK110" s="9">
        <f>AJ110*[1]Лист1!$B$40</f>
        <v>124746.60654518408</v>
      </c>
      <c r="AL110" s="5">
        <f>1304+847</f>
        <v>2151</v>
      </c>
      <c r="AM110" s="7">
        <f t="shared" si="43"/>
        <v>2151</v>
      </c>
      <c r="AN110" s="9">
        <f>AM110*[1]Лист1!$B$39</f>
        <v>43675.939010784685</v>
      </c>
      <c r="AO110" s="5">
        <f>1220+828</f>
        <v>2048</v>
      </c>
      <c r="AP110" s="7">
        <f t="shared" si="44"/>
        <v>2048</v>
      </c>
      <c r="AQ110" s="9">
        <f>AP110*[1]Лист1!$B$38</f>
        <v>34501.450353291184</v>
      </c>
      <c r="AR110" s="5">
        <f>1043+661</f>
        <v>1704</v>
      </c>
      <c r="AS110" s="7">
        <f t="shared" si="45"/>
        <v>1704</v>
      </c>
      <c r="AT110" s="9">
        <f>AS110*[1]Лист1!$B$37</f>
        <v>23510.003718854594</v>
      </c>
      <c r="AU110" s="7">
        <v>0</v>
      </c>
      <c r="AV110" s="7">
        <f t="shared" si="54"/>
        <v>0</v>
      </c>
      <c r="AW110" s="7">
        <f t="shared" si="54"/>
        <v>0</v>
      </c>
      <c r="AX110" s="5">
        <v>45</v>
      </c>
      <c r="AY110" s="7">
        <f t="shared" si="55"/>
        <v>45</v>
      </c>
      <c r="AZ110" s="9">
        <f>AY110*[1]Лист1!$B$35</f>
        <v>500.37188545927847</v>
      </c>
      <c r="BA110" s="5">
        <v>50</v>
      </c>
      <c r="BB110" s="7">
        <f t="shared" si="46"/>
        <v>50</v>
      </c>
      <c r="BC110" s="9">
        <f>BB110*[1]Лист1!$B$33</f>
        <v>439.28969877277797</v>
      </c>
      <c r="BD110" s="1"/>
      <c r="BE110" s="1"/>
      <c r="BF110" s="1"/>
      <c r="BG110" s="1"/>
      <c r="BH110" s="1"/>
      <c r="BI110" s="1"/>
    </row>
    <row r="111" spans="1:61" ht="15" customHeight="1" x14ac:dyDescent="0.25">
      <c r="A111" s="6" t="s">
        <v>126</v>
      </c>
      <c r="B111" s="10">
        <v>66</v>
      </c>
      <c r="C111" s="10">
        <f>B111</f>
        <v>66</v>
      </c>
      <c r="D111" s="10"/>
      <c r="E111" s="7">
        <v>0</v>
      </c>
      <c r="F111" s="7">
        <f>E111</f>
        <v>0</v>
      </c>
      <c r="G111" s="7"/>
      <c r="H111" s="7"/>
      <c r="I111" s="7">
        <f t="shared" si="48"/>
        <v>0</v>
      </c>
      <c r="J111" s="7"/>
      <c r="K111" s="10">
        <v>0</v>
      </c>
      <c r="L111" s="7">
        <f t="shared" si="49"/>
        <v>0</v>
      </c>
      <c r="M111" s="7"/>
      <c r="N111" s="7"/>
      <c r="O111" s="7">
        <f t="shared" si="50"/>
        <v>0</v>
      </c>
      <c r="P111" s="9">
        <f>O111*[1]Лист1!$B$46</f>
        <v>0</v>
      </c>
      <c r="Q111" s="7">
        <v>250</v>
      </c>
      <c r="R111" s="7">
        <f t="shared" si="51"/>
        <v>250</v>
      </c>
      <c r="S111" s="9">
        <f>R111*[1]Лист1!$B$45</f>
        <v>34097.248047601337</v>
      </c>
      <c r="T111" s="7">
        <v>296</v>
      </c>
      <c r="U111" s="7">
        <f t="shared" si="52"/>
        <v>296</v>
      </c>
      <c r="V111" s="9">
        <f>U111*[1]Лист1!$B$44</f>
        <v>33042.692450725175</v>
      </c>
      <c r="W111" s="7">
        <f>415+30</f>
        <v>445</v>
      </c>
      <c r="X111" s="7">
        <f t="shared" si="39"/>
        <v>445</v>
      </c>
      <c r="Y111" s="9">
        <f>X111*[1]Лист1!$B$43</f>
        <v>30793.371141688356</v>
      </c>
      <c r="Z111" s="7">
        <f>300+236</f>
        <v>536</v>
      </c>
      <c r="AA111" s="7">
        <f t="shared" si="40"/>
        <v>536</v>
      </c>
      <c r="AB111" s="9">
        <f>AA111*[1]Лист1!$B$42</f>
        <v>22574.191149126069</v>
      </c>
      <c r="AC111" s="7"/>
      <c r="AD111" s="7">
        <f t="shared" si="41"/>
        <v>0</v>
      </c>
      <c r="AE111" s="9">
        <f>AD111*[1]Лист1!$B$41</f>
        <v>0</v>
      </c>
      <c r="AF111" s="7">
        <v>28</v>
      </c>
      <c r="AG111" s="7">
        <f t="shared" si="53"/>
        <v>28</v>
      </c>
      <c r="AH111" s="9">
        <f>AG111*[1]Лист1!$B$40</f>
        <v>758.83227965786534</v>
      </c>
      <c r="AI111" s="7">
        <f>701+474</f>
        <v>1175</v>
      </c>
      <c r="AJ111" s="7">
        <f t="shared" si="42"/>
        <v>1175</v>
      </c>
      <c r="AK111" s="9">
        <f>AJ111*[1]Лист1!$B$40</f>
        <v>31843.854592785421</v>
      </c>
      <c r="AL111" s="7">
        <f>678+728</f>
        <v>1406</v>
      </c>
      <c r="AM111" s="7">
        <f t="shared" si="43"/>
        <v>1406</v>
      </c>
      <c r="AN111" s="9">
        <f>AM111*[1]Лист1!$B$39</f>
        <v>28548.754183711419</v>
      </c>
      <c r="AO111" s="7">
        <v>923</v>
      </c>
      <c r="AP111" s="7">
        <f t="shared" si="44"/>
        <v>923</v>
      </c>
      <c r="AQ111" s="9">
        <f>AP111*[1]Лист1!$B$38</f>
        <v>15549.237634808478</v>
      </c>
      <c r="AR111" s="7">
        <f>221+252</f>
        <v>473</v>
      </c>
      <c r="AS111" s="7">
        <f t="shared" si="45"/>
        <v>473</v>
      </c>
      <c r="AT111" s="9">
        <f>AS111*[1]Лист1!$B$37</f>
        <v>6525.9576050576425</v>
      </c>
      <c r="AU111" s="7">
        <v>0</v>
      </c>
      <c r="AV111" s="7">
        <f t="shared" si="54"/>
        <v>0</v>
      </c>
      <c r="AW111" s="7">
        <f t="shared" si="54"/>
        <v>0</v>
      </c>
      <c r="AX111" s="7">
        <v>5</v>
      </c>
      <c r="AY111" s="7">
        <f t="shared" si="55"/>
        <v>5</v>
      </c>
      <c r="AZ111" s="9">
        <f>AY111*[1]Лист1!$B$35</f>
        <v>55.596876162142053</v>
      </c>
      <c r="BA111" s="7">
        <v>50</v>
      </c>
      <c r="BB111" s="7">
        <f t="shared" si="46"/>
        <v>50</v>
      </c>
      <c r="BC111" s="9">
        <f>BB111*[1]Лист1!$B$33</f>
        <v>439.28969877277797</v>
      </c>
      <c r="BD111" s="1"/>
      <c r="BE111" s="1"/>
      <c r="BF111" s="1"/>
      <c r="BG111" s="1"/>
      <c r="BH111" s="1"/>
      <c r="BI111" s="1"/>
    </row>
    <row r="112" spans="1:61" ht="15" customHeight="1" x14ac:dyDescent="0.25">
      <c r="A112" s="6" t="s">
        <v>127</v>
      </c>
      <c r="B112" s="10">
        <v>0</v>
      </c>
      <c r="C112" s="10">
        <f>B112</f>
        <v>0</v>
      </c>
      <c r="D112" s="10"/>
      <c r="E112" s="7">
        <v>0</v>
      </c>
      <c r="F112" s="7">
        <f>E112</f>
        <v>0</v>
      </c>
      <c r="G112" s="7"/>
      <c r="H112" s="10">
        <v>0</v>
      </c>
      <c r="I112" s="7">
        <f t="shared" si="48"/>
        <v>0</v>
      </c>
      <c r="J112" s="7"/>
      <c r="K112" s="10">
        <v>0</v>
      </c>
      <c r="L112" s="7">
        <f t="shared" si="49"/>
        <v>0</v>
      </c>
      <c r="M112" s="7"/>
      <c r="N112" s="7">
        <v>0</v>
      </c>
      <c r="O112" s="7">
        <f t="shared" si="50"/>
        <v>0</v>
      </c>
      <c r="P112" s="9">
        <f>O112*[1]Лист1!$B$46</f>
        <v>0</v>
      </c>
      <c r="Q112" s="7">
        <v>0</v>
      </c>
      <c r="R112" s="7">
        <f t="shared" si="51"/>
        <v>0</v>
      </c>
      <c r="S112" s="9">
        <f>R112*[1]Лист1!$B$45</f>
        <v>0</v>
      </c>
      <c r="T112" s="7">
        <v>257</v>
      </c>
      <c r="U112" s="7">
        <f t="shared" si="52"/>
        <v>257</v>
      </c>
      <c r="V112" s="9">
        <f>U112*[1]Лист1!$B$44</f>
        <v>28689.094458906657</v>
      </c>
      <c r="W112" s="7">
        <v>283</v>
      </c>
      <c r="X112" s="7">
        <f t="shared" si="39"/>
        <v>283</v>
      </c>
      <c r="Y112" s="9">
        <f>X112*[1]Лист1!$B$43</f>
        <v>19583.200074377088</v>
      </c>
      <c r="Z112" s="7">
        <f>538+674</f>
        <v>1212</v>
      </c>
      <c r="AA112" s="7">
        <f t="shared" si="40"/>
        <v>1212</v>
      </c>
      <c r="AB112" s="9">
        <f>AA112*[1]Лист1!$B$42</f>
        <v>51044.626255113428</v>
      </c>
      <c r="AC112" s="7">
        <f>67+89</f>
        <v>156</v>
      </c>
      <c r="AD112" s="7">
        <f t="shared" si="41"/>
        <v>156</v>
      </c>
      <c r="AE112" s="9">
        <f>AD112*[1]Лист1!$B$41</f>
        <v>5820.2677575306807</v>
      </c>
      <c r="AF112" s="7">
        <f>177+310</f>
        <v>487</v>
      </c>
      <c r="AG112" s="7">
        <f t="shared" si="53"/>
        <v>487</v>
      </c>
      <c r="AH112" s="9">
        <f>AG112*[1]Лист1!$B$40</f>
        <v>13198.261435477873</v>
      </c>
      <c r="AI112" s="7">
        <f>367+158</f>
        <v>525</v>
      </c>
      <c r="AJ112" s="7">
        <f t="shared" si="42"/>
        <v>525</v>
      </c>
      <c r="AK112" s="9">
        <f>AJ112*[1]Лист1!$B$40</f>
        <v>14228.105243584976</v>
      </c>
      <c r="AL112" s="7">
        <v>346</v>
      </c>
      <c r="AM112" s="7">
        <f t="shared" si="43"/>
        <v>346</v>
      </c>
      <c r="AN112" s="9">
        <f>AM112*[1]Лист1!$B$39</f>
        <v>7025.5113425065083</v>
      </c>
      <c r="AO112" s="7">
        <v>204</v>
      </c>
      <c r="AP112" s="7">
        <f t="shared" si="44"/>
        <v>204</v>
      </c>
      <c r="AQ112" s="9">
        <f>AP112*[1]Лист1!$B$38</f>
        <v>3436.6679062848639</v>
      </c>
      <c r="AR112" s="5">
        <f>63+306</f>
        <v>369</v>
      </c>
      <c r="AS112" s="7">
        <f t="shared" si="45"/>
        <v>369</v>
      </c>
      <c r="AT112" s="9">
        <f>AS112*[1]Лист1!$B$37</f>
        <v>5091.0747489773157</v>
      </c>
      <c r="AU112" s="7">
        <v>0</v>
      </c>
      <c r="AV112" s="7">
        <f t="shared" si="54"/>
        <v>0</v>
      </c>
      <c r="AW112" s="7">
        <f t="shared" si="54"/>
        <v>0</v>
      </c>
      <c r="AX112" s="7">
        <v>40</v>
      </c>
      <c r="AY112" s="7">
        <f t="shared" si="55"/>
        <v>40</v>
      </c>
      <c r="AZ112" s="9">
        <f>AY112*[1]Лист1!$B$35</f>
        <v>444.77500929713642</v>
      </c>
      <c r="BA112" s="5">
        <v>4</v>
      </c>
      <c r="BB112" s="7">
        <f t="shared" si="46"/>
        <v>4</v>
      </c>
      <c r="BC112" s="9">
        <f>BB112*[1]Лист1!$B$33</f>
        <v>35.143175901822239</v>
      </c>
      <c r="BD112" s="1"/>
      <c r="BE112" s="1"/>
      <c r="BF112" s="1"/>
      <c r="BG112" s="1"/>
      <c r="BH112" s="1"/>
      <c r="BI112" s="1"/>
    </row>
    <row r="113" spans="1:62" ht="15" customHeight="1" x14ac:dyDescent="0.25">
      <c r="A113" s="6" t="s">
        <v>128</v>
      </c>
      <c r="B113" s="10">
        <v>0</v>
      </c>
      <c r="C113" s="10">
        <f>B113</f>
        <v>0</v>
      </c>
      <c r="D113" s="10"/>
      <c r="E113" s="7">
        <v>0</v>
      </c>
      <c r="F113" s="7">
        <f>E113</f>
        <v>0</v>
      </c>
      <c r="G113" s="7"/>
      <c r="H113" s="10">
        <v>0</v>
      </c>
      <c r="I113" s="7">
        <f t="shared" si="48"/>
        <v>0</v>
      </c>
      <c r="J113" s="7"/>
      <c r="K113" s="10">
        <v>0</v>
      </c>
      <c r="L113" s="7">
        <f t="shared" si="49"/>
        <v>0</v>
      </c>
      <c r="M113" s="7"/>
      <c r="N113" s="7">
        <v>0</v>
      </c>
      <c r="O113" s="7">
        <f t="shared" si="50"/>
        <v>0</v>
      </c>
      <c r="P113" s="9">
        <f>O113*[1]Лист1!$B$46</f>
        <v>0</v>
      </c>
      <c r="Q113" s="7">
        <v>0</v>
      </c>
      <c r="R113" s="7">
        <f t="shared" si="51"/>
        <v>0</v>
      </c>
      <c r="S113" s="9">
        <f>R113*[1]Лист1!$B$45</f>
        <v>0</v>
      </c>
      <c r="T113" s="7">
        <v>0</v>
      </c>
      <c r="U113" s="7">
        <f t="shared" si="52"/>
        <v>0</v>
      </c>
      <c r="V113" s="9">
        <f>U113*[1]Лист1!$B$44</f>
        <v>0</v>
      </c>
      <c r="W113" s="7">
        <v>0</v>
      </c>
      <c r="X113" s="7">
        <f t="shared" si="39"/>
        <v>0</v>
      </c>
      <c r="Y113" s="9">
        <f>X113*[1]Лист1!$B$43</f>
        <v>0</v>
      </c>
      <c r="Z113" s="7">
        <v>0</v>
      </c>
      <c r="AA113" s="7">
        <f t="shared" si="40"/>
        <v>0</v>
      </c>
      <c r="AB113" s="9">
        <f>AA113*[1]Лист1!$B$42</f>
        <v>0</v>
      </c>
      <c r="AC113" s="7">
        <v>0</v>
      </c>
      <c r="AD113" s="7">
        <f t="shared" si="41"/>
        <v>0</v>
      </c>
      <c r="AE113" s="9">
        <f>AD113*[1]Лист1!$B$41</f>
        <v>0</v>
      </c>
      <c r="AF113" s="7">
        <v>0</v>
      </c>
      <c r="AG113" s="7">
        <f t="shared" si="53"/>
        <v>0</v>
      </c>
      <c r="AH113" s="9">
        <f>AG113*[1]Лист1!$B$40</f>
        <v>0</v>
      </c>
      <c r="AI113" s="7">
        <v>0</v>
      </c>
      <c r="AJ113" s="7">
        <f t="shared" si="42"/>
        <v>0</v>
      </c>
      <c r="AK113" s="9">
        <f>AJ113*[1]Лист1!$B$40</f>
        <v>0</v>
      </c>
      <c r="AL113" s="10">
        <v>37</v>
      </c>
      <c r="AM113" s="7">
        <f t="shared" si="43"/>
        <v>37</v>
      </c>
      <c r="AN113" s="9">
        <f>AM113*[1]Лист1!$B$39</f>
        <v>751.28300483451108</v>
      </c>
      <c r="AO113" s="7">
        <v>0</v>
      </c>
      <c r="AP113" s="7">
        <f t="shared" si="44"/>
        <v>0</v>
      </c>
      <c r="AQ113" s="9">
        <f>AP113*[1]Лист1!$B$38</f>
        <v>0</v>
      </c>
      <c r="AR113" s="10">
        <v>18</v>
      </c>
      <c r="AS113" s="7">
        <f t="shared" si="45"/>
        <v>18</v>
      </c>
      <c r="AT113" s="9">
        <f>AS113*[1]Лист1!$B$37</f>
        <v>248.34510970621051</v>
      </c>
      <c r="AU113" s="7">
        <v>0</v>
      </c>
      <c r="AV113" s="7">
        <f t="shared" si="54"/>
        <v>0</v>
      </c>
      <c r="AW113" s="7">
        <f t="shared" si="54"/>
        <v>0</v>
      </c>
      <c r="AX113" s="7">
        <v>0</v>
      </c>
      <c r="AY113" s="7">
        <f t="shared" si="55"/>
        <v>0</v>
      </c>
      <c r="AZ113" s="9">
        <f>AY113*[1]Лист1!$B$35</f>
        <v>0</v>
      </c>
      <c r="BA113" s="7">
        <v>0</v>
      </c>
      <c r="BB113" s="7">
        <f t="shared" si="46"/>
        <v>0</v>
      </c>
      <c r="BC113" s="9">
        <f>BB113*[1]Лист1!$B$33</f>
        <v>0</v>
      </c>
      <c r="BD113" s="1"/>
      <c r="BE113" s="1"/>
      <c r="BF113" s="1"/>
      <c r="BG113" s="1"/>
      <c r="BH113" s="1"/>
      <c r="BI113" s="1"/>
    </row>
    <row r="114" spans="1:62" s="20" customFormat="1" ht="18.75" customHeight="1" x14ac:dyDescent="0.25">
      <c r="A114" s="26" t="s">
        <v>158</v>
      </c>
      <c r="B114" s="27">
        <f>SUM(B48:B113)</f>
        <v>66</v>
      </c>
      <c r="C114" s="27">
        <f t="shared" ref="C114:BC114" si="56">SUM(C48:C113)</f>
        <v>66</v>
      </c>
      <c r="D114" s="27"/>
      <c r="E114" s="27"/>
      <c r="F114" s="27"/>
      <c r="G114" s="27"/>
      <c r="H114" s="27">
        <f t="shared" si="56"/>
        <v>260</v>
      </c>
      <c r="I114" s="27">
        <f t="shared" si="56"/>
        <v>260</v>
      </c>
      <c r="J114" s="27"/>
      <c r="K114" s="27"/>
      <c r="L114" s="27"/>
      <c r="M114" s="27"/>
      <c r="N114" s="27">
        <f t="shared" si="56"/>
        <v>2647</v>
      </c>
      <c r="O114" s="27">
        <f t="shared" si="56"/>
        <v>2647</v>
      </c>
      <c r="P114" s="27">
        <f t="shared" si="56"/>
        <v>502870.93715135742</v>
      </c>
      <c r="Q114" s="27">
        <f t="shared" si="56"/>
        <v>2610</v>
      </c>
      <c r="R114" s="27">
        <f t="shared" si="56"/>
        <v>2610</v>
      </c>
      <c r="S114" s="27">
        <f t="shared" si="56"/>
        <v>355975.26961695793</v>
      </c>
      <c r="T114" s="27">
        <f t="shared" si="56"/>
        <v>6504</v>
      </c>
      <c r="U114" s="27">
        <f t="shared" si="56"/>
        <v>6504</v>
      </c>
      <c r="V114" s="27">
        <f t="shared" si="56"/>
        <v>726046.1881740425</v>
      </c>
      <c r="W114" s="27">
        <f t="shared" si="56"/>
        <v>10782</v>
      </c>
      <c r="X114" s="27">
        <f t="shared" si="56"/>
        <v>10782</v>
      </c>
      <c r="Y114" s="27">
        <f t="shared" si="56"/>
        <v>746099.16325771634</v>
      </c>
      <c r="Z114" s="27">
        <f t="shared" si="56"/>
        <v>20755</v>
      </c>
      <c r="AA114" s="27">
        <f t="shared" si="56"/>
        <v>20755</v>
      </c>
      <c r="AB114" s="27">
        <f t="shared" si="56"/>
        <v>874118.16660468583</v>
      </c>
      <c r="AC114" s="27">
        <f t="shared" si="56"/>
        <v>2990</v>
      </c>
      <c r="AD114" s="27">
        <f t="shared" si="56"/>
        <v>2990</v>
      </c>
      <c r="AE114" s="27">
        <f t="shared" si="56"/>
        <v>111555.13201933802</v>
      </c>
      <c r="AF114" s="27">
        <f t="shared" si="56"/>
        <v>2553</v>
      </c>
      <c r="AG114" s="27">
        <f t="shared" si="56"/>
        <v>2553</v>
      </c>
      <c r="AH114" s="27">
        <f t="shared" si="56"/>
        <v>69189.243213090376</v>
      </c>
      <c r="AI114" s="27">
        <f t="shared" si="56"/>
        <v>27390</v>
      </c>
      <c r="AJ114" s="27">
        <f t="shared" si="56"/>
        <v>27390</v>
      </c>
      <c r="AK114" s="27">
        <f t="shared" si="56"/>
        <v>742300.57642246177</v>
      </c>
      <c r="AL114" s="27">
        <f t="shared" si="56"/>
        <v>13826</v>
      </c>
      <c r="AM114" s="27">
        <f t="shared" si="56"/>
        <v>13826</v>
      </c>
      <c r="AN114" s="27">
        <f t="shared" si="56"/>
        <v>280736.18445518776</v>
      </c>
      <c r="AO114" s="27">
        <f t="shared" si="56"/>
        <v>9953</v>
      </c>
      <c r="AP114" s="27">
        <f t="shared" si="56"/>
        <v>9953</v>
      </c>
      <c r="AQ114" s="27">
        <f t="shared" si="56"/>
        <v>167672.33172182966</v>
      </c>
      <c r="AR114" s="27">
        <f t="shared" si="56"/>
        <v>10214</v>
      </c>
      <c r="AS114" s="27">
        <f t="shared" si="56"/>
        <v>10214</v>
      </c>
      <c r="AT114" s="27">
        <f t="shared" si="56"/>
        <v>140922.05280773522</v>
      </c>
      <c r="AU114" s="27"/>
      <c r="AV114" s="27"/>
      <c r="AW114" s="27"/>
      <c r="AX114" s="27">
        <f t="shared" si="56"/>
        <v>793</v>
      </c>
      <c r="AY114" s="27">
        <f t="shared" si="56"/>
        <v>793</v>
      </c>
      <c r="AZ114" s="27">
        <f t="shared" si="56"/>
        <v>8817.66455931573</v>
      </c>
      <c r="BA114" s="27">
        <f t="shared" si="56"/>
        <v>478</v>
      </c>
      <c r="BB114" s="27">
        <f t="shared" si="56"/>
        <v>478</v>
      </c>
      <c r="BC114" s="27">
        <f t="shared" si="56"/>
        <v>4199.609520267757</v>
      </c>
      <c r="BD114" s="21"/>
      <c r="BE114" s="21"/>
      <c r="BF114" s="21"/>
      <c r="BG114" s="21"/>
      <c r="BH114" s="21"/>
      <c r="BI114" s="21"/>
      <c r="BJ114" s="23"/>
    </row>
    <row r="115" spans="1:62" x14ac:dyDescent="0.25">
      <c r="A115" s="131" t="s">
        <v>129</v>
      </c>
      <c r="B115" s="132"/>
      <c r="C115" s="133"/>
      <c r="D115" s="8"/>
      <c r="E115" s="8"/>
      <c r="F115" s="8"/>
      <c r="G115" s="8"/>
      <c r="H115" s="8"/>
      <c r="I115" s="7">
        <f t="shared" si="48"/>
        <v>0</v>
      </c>
      <c r="J115" s="8"/>
      <c r="K115" s="8"/>
      <c r="L115" s="7">
        <f t="shared" si="49"/>
        <v>0</v>
      </c>
      <c r="M115" s="8"/>
      <c r="N115" s="8"/>
      <c r="O115" s="7">
        <f t="shared" si="50"/>
        <v>0</v>
      </c>
      <c r="P115" s="9">
        <f>O115*[1]Лист1!$B$46</f>
        <v>0</v>
      </c>
      <c r="Q115" s="8"/>
      <c r="R115" s="7">
        <f t="shared" si="51"/>
        <v>0</v>
      </c>
      <c r="S115" s="9">
        <f>R115*[1]Лист1!$B$45</f>
        <v>0</v>
      </c>
      <c r="T115" s="8"/>
      <c r="U115" s="7">
        <f t="shared" si="52"/>
        <v>0</v>
      </c>
      <c r="V115" s="9">
        <f>U115*[1]Лист1!$B$44</f>
        <v>0</v>
      </c>
      <c r="W115" s="8"/>
      <c r="X115" s="7">
        <f t="shared" si="39"/>
        <v>0</v>
      </c>
      <c r="Y115" s="9">
        <f>X115*[1]Лист1!$B$43</f>
        <v>0</v>
      </c>
      <c r="Z115" s="8"/>
      <c r="AA115" s="7">
        <f t="shared" si="40"/>
        <v>0</v>
      </c>
      <c r="AB115" s="9">
        <f>AA115*[1]Лист1!$B$42</f>
        <v>0</v>
      </c>
      <c r="AC115" s="8"/>
      <c r="AD115" s="7">
        <f t="shared" si="41"/>
        <v>0</v>
      </c>
      <c r="AE115" s="9">
        <f>AD115*[1]Лист1!$B$41</f>
        <v>0</v>
      </c>
      <c r="AF115" s="8"/>
      <c r="AG115" s="7">
        <f t="shared" si="53"/>
        <v>0</v>
      </c>
      <c r="AH115" s="9">
        <f>AG115*[1]Лист1!$B$40</f>
        <v>0</v>
      </c>
      <c r="AI115" s="8"/>
      <c r="AJ115" s="7">
        <f t="shared" si="42"/>
        <v>0</v>
      </c>
      <c r="AK115" s="9">
        <f>AJ115*[1]Лист1!$B$40</f>
        <v>0</v>
      </c>
      <c r="AL115" s="8"/>
      <c r="AM115" s="7">
        <f t="shared" si="43"/>
        <v>0</v>
      </c>
      <c r="AN115" s="9">
        <f>AM115*[1]Лист1!$B$39</f>
        <v>0</v>
      </c>
      <c r="AO115" s="8"/>
      <c r="AP115" s="7">
        <f t="shared" si="44"/>
        <v>0</v>
      </c>
      <c r="AQ115" s="9">
        <f>AP115*[1]Лист1!$B$38</f>
        <v>0</v>
      </c>
      <c r="AR115" s="8"/>
      <c r="AS115" s="7">
        <f t="shared" si="45"/>
        <v>0</v>
      </c>
      <c r="AT115" s="9">
        <f>AS115*[1]Лист1!$B$37</f>
        <v>0</v>
      </c>
      <c r="AU115" s="8"/>
      <c r="AV115" s="7">
        <f t="shared" si="54"/>
        <v>0</v>
      </c>
      <c r="AW115" s="7">
        <f t="shared" si="54"/>
        <v>0</v>
      </c>
      <c r="AX115" s="8"/>
      <c r="AY115" s="7">
        <f t="shared" si="55"/>
        <v>0</v>
      </c>
      <c r="AZ115" s="9">
        <f>AY115*[1]Лист1!$B$35</f>
        <v>0</v>
      </c>
      <c r="BA115" s="8"/>
      <c r="BB115" s="7">
        <f t="shared" si="46"/>
        <v>0</v>
      </c>
      <c r="BC115" s="9">
        <f>BB115*[1]Лист1!$B$33</f>
        <v>0</v>
      </c>
      <c r="BD115" s="1"/>
      <c r="BE115" s="1"/>
      <c r="BF115" s="1"/>
      <c r="BG115" s="1"/>
      <c r="BH115" s="1"/>
      <c r="BI115" s="1"/>
    </row>
    <row r="116" spans="1:62" ht="15.75" customHeight="1" x14ac:dyDescent="0.25">
      <c r="A116" s="6" t="s">
        <v>130</v>
      </c>
      <c r="B116" s="10">
        <v>0</v>
      </c>
      <c r="C116" s="10">
        <f t="shared" ref="C116:C140" si="57">B116</f>
        <v>0</v>
      </c>
      <c r="D116" s="10"/>
      <c r="E116" s="7">
        <v>0</v>
      </c>
      <c r="F116" s="7">
        <f t="shared" ref="F116:F140" si="58">E116</f>
        <v>0</v>
      </c>
      <c r="G116" s="7"/>
      <c r="H116" s="10">
        <v>0</v>
      </c>
      <c r="I116" s="7">
        <f t="shared" si="48"/>
        <v>0</v>
      </c>
      <c r="J116" s="7"/>
      <c r="K116" s="10">
        <v>0</v>
      </c>
      <c r="L116" s="7">
        <f t="shared" si="49"/>
        <v>0</v>
      </c>
      <c r="M116" s="7"/>
      <c r="N116" s="7">
        <v>0</v>
      </c>
      <c r="O116" s="7">
        <f t="shared" si="50"/>
        <v>0</v>
      </c>
      <c r="P116" s="9">
        <f>O116*[1]Лист1!$B$46</f>
        <v>0</v>
      </c>
      <c r="Q116" s="7">
        <v>0</v>
      </c>
      <c r="R116" s="7">
        <f t="shared" si="51"/>
        <v>0</v>
      </c>
      <c r="S116" s="9">
        <f>R116*[1]Лист1!$B$45</f>
        <v>0</v>
      </c>
      <c r="T116" s="10">
        <v>570</v>
      </c>
      <c r="U116" s="7">
        <f t="shared" si="52"/>
        <v>570</v>
      </c>
      <c r="V116" s="9">
        <f>U116*[1]Лист1!$B$44</f>
        <v>63629.509111193751</v>
      </c>
      <c r="W116" s="10">
        <v>430</v>
      </c>
      <c r="X116" s="7">
        <f t="shared" si="39"/>
        <v>430</v>
      </c>
      <c r="Y116" s="9">
        <f>X116*[1]Лист1!$B$43</f>
        <v>29755.392339159534</v>
      </c>
      <c r="Z116" s="10">
        <v>470</v>
      </c>
      <c r="AA116" s="7">
        <f t="shared" si="40"/>
        <v>470</v>
      </c>
      <c r="AB116" s="9">
        <f>AA116*[1]Лист1!$B$42</f>
        <v>19794.533283748606</v>
      </c>
      <c r="AC116" s="10">
        <v>50</v>
      </c>
      <c r="AD116" s="7">
        <f t="shared" si="41"/>
        <v>50</v>
      </c>
      <c r="AE116" s="9">
        <f>AD116*[1]Лист1!$B$41</f>
        <v>1865.4704351059872</v>
      </c>
      <c r="AF116" s="7"/>
      <c r="AG116" s="7">
        <f t="shared" si="53"/>
        <v>0</v>
      </c>
      <c r="AH116" s="9">
        <f>AG116*[1]Лист1!$B$40</f>
        <v>0</v>
      </c>
      <c r="AI116" s="10">
        <v>640</v>
      </c>
      <c r="AJ116" s="7">
        <f t="shared" si="42"/>
        <v>640</v>
      </c>
      <c r="AK116" s="9">
        <f>AJ116*[1]Лист1!$B$40</f>
        <v>17344.737820751208</v>
      </c>
      <c r="AL116" s="10">
        <v>90</v>
      </c>
      <c r="AM116" s="7">
        <f t="shared" si="43"/>
        <v>90</v>
      </c>
      <c r="AN116" s="9">
        <f>AM116*[1]Лист1!$B$39</f>
        <v>1827.4451468947566</v>
      </c>
      <c r="AO116" s="10">
        <v>100</v>
      </c>
      <c r="AP116" s="7">
        <f t="shared" si="44"/>
        <v>100</v>
      </c>
      <c r="AQ116" s="9">
        <f>AP116*[1]Лист1!$B$38</f>
        <v>1684.6411305317961</v>
      </c>
      <c r="AR116" s="10">
        <v>110</v>
      </c>
      <c r="AS116" s="7">
        <f t="shared" si="45"/>
        <v>110</v>
      </c>
      <c r="AT116" s="9">
        <f>AS116*[1]Лист1!$B$37</f>
        <v>1517.6645593157309</v>
      </c>
      <c r="AU116" s="7">
        <v>0</v>
      </c>
      <c r="AV116" s="7">
        <f t="shared" si="54"/>
        <v>0</v>
      </c>
      <c r="AW116" s="7">
        <f t="shared" si="54"/>
        <v>0</v>
      </c>
      <c r="AX116" s="7">
        <v>0</v>
      </c>
      <c r="AY116" s="7">
        <f t="shared" si="55"/>
        <v>0</v>
      </c>
      <c r="AZ116" s="9">
        <f>AY116*[1]Лист1!$B$35</f>
        <v>0</v>
      </c>
      <c r="BA116" s="7">
        <v>0</v>
      </c>
      <c r="BB116" s="7">
        <f t="shared" si="46"/>
        <v>0</v>
      </c>
      <c r="BC116" s="9">
        <f>BB116*[1]Лист1!$B$33</f>
        <v>0</v>
      </c>
      <c r="BD116" s="1"/>
      <c r="BE116" s="1"/>
      <c r="BF116" s="1"/>
      <c r="BG116" s="1"/>
      <c r="BH116" s="1"/>
      <c r="BI116" s="1"/>
    </row>
    <row r="117" spans="1:62" ht="15.75" customHeight="1" x14ac:dyDescent="0.25">
      <c r="A117" s="6" t="s">
        <v>131</v>
      </c>
      <c r="B117" s="10">
        <v>0</v>
      </c>
      <c r="C117" s="10">
        <f t="shared" si="57"/>
        <v>0</v>
      </c>
      <c r="D117" s="10"/>
      <c r="E117" s="7">
        <v>0</v>
      </c>
      <c r="F117" s="7">
        <f t="shared" si="58"/>
        <v>0</v>
      </c>
      <c r="G117" s="7"/>
      <c r="H117" s="10">
        <v>0</v>
      </c>
      <c r="I117" s="7">
        <f t="shared" si="48"/>
        <v>0</v>
      </c>
      <c r="J117" s="7"/>
      <c r="K117" s="10">
        <v>0</v>
      </c>
      <c r="L117" s="7">
        <f t="shared" si="49"/>
        <v>0</v>
      </c>
      <c r="M117" s="7"/>
      <c r="N117" s="7">
        <v>0</v>
      </c>
      <c r="O117" s="7">
        <f t="shared" si="50"/>
        <v>0</v>
      </c>
      <c r="P117" s="9">
        <f>O117*[1]Лист1!$B$46</f>
        <v>0</v>
      </c>
      <c r="Q117" s="7">
        <v>0</v>
      </c>
      <c r="R117" s="7">
        <f t="shared" si="51"/>
        <v>0</v>
      </c>
      <c r="S117" s="9">
        <f>R117*[1]Лист1!$B$45</f>
        <v>0</v>
      </c>
      <c r="T117" s="7">
        <v>0</v>
      </c>
      <c r="U117" s="7">
        <f t="shared" si="52"/>
        <v>0</v>
      </c>
      <c r="V117" s="9">
        <f>U117*[1]Лист1!$B$44</f>
        <v>0</v>
      </c>
      <c r="W117" s="7">
        <v>0</v>
      </c>
      <c r="X117" s="7">
        <f t="shared" si="39"/>
        <v>0</v>
      </c>
      <c r="Y117" s="9">
        <f>X117*[1]Лист1!$B$43</f>
        <v>0</v>
      </c>
      <c r="Z117" s="10">
        <v>220</v>
      </c>
      <c r="AA117" s="7">
        <f t="shared" si="40"/>
        <v>220</v>
      </c>
      <c r="AB117" s="9">
        <f>AA117*[1]Лист1!$B$42</f>
        <v>9265.5262179248803</v>
      </c>
      <c r="AC117" s="7">
        <v>0</v>
      </c>
      <c r="AD117" s="7">
        <f t="shared" si="41"/>
        <v>0</v>
      </c>
      <c r="AE117" s="9">
        <f>AD117*[1]Лист1!$B$41</f>
        <v>0</v>
      </c>
      <c r="AF117" s="7">
        <v>0</v>
      </c>
      <c r="AG117" s="7">
        <f t="shared" si="53"/>
        <v>0</v>
      </c>
      <c r="AH117" s="9">
        <f>AG117*[1]Лист1!$B$40</f>
        <v>0</v>
      </c>
      <c r="AI117" s="10">
        <v>190</v>
      </c>
      <c r="AJ117" s="7">
        <f t="shared" si="42"/>
        <v>190</v>
      </c>
      <c r="AK117" s="9">
        <f>AJ117*[1]Лист1!$B$40</f>
        <v>5149.219040535515</v>
      </c>
      <c r="AL117" s="7">
        <v>0</v>
      </c>
      <c r="AM117" s="7">
        <f t="shared" si="43"/>
        <v>0</v>
      </c>
      <c r="AN117" s="9">
        <f>AM117*[1]Лист1!$B$39</f>
        <v>0</v>
      </c>
      <c r="AO117" s="10">
        <v>260</v>
      </c>
      <c r="AP117" s="7">
        <f t="shared" si="44"/>
        <v>260</v>
      </c>
      <c r="AQ117" s="9">
        <f>AP117*[1]Лист1!$B$38</f>
        <v>4380.0669393826702</v>
      </c>
      <c r="AR117" s="7">
        <v>0</v>
      </c>
      <c r="AS117" s="7">
        <f t="shared" si="45"/>
        <v>0</v>
      </c>
      <c r="AT117" s="9">
        <f>AS117*[1]Лист1!$B$37</f>
        <v>0</v>
      </c>
      <c r="AU117" s="7">
        <v>0</v>
      </c>
      <c r="AV117" s="7">
        <f t="shared" si="54"/>
        <v>0</v>
      </c>
      <c r="AW117" s="7">
        <f t="shared" si="54"/>
        <v>0</v>
      </c>
      <c r="AX117" s="7">
        <v>0</v>
      </c>
      <c r="AY117" s="7">
        <f t="shared" si="55"/>
        <v>0</v>
      </c>
      <c r="AZ117" s="9">
        <f>AY117*[1]Лист1!$B$35</f>
        <v>0</v>
      </c>
      <c r="BA117" s="7">
        <v>0</v>
      </c>
      <c r="BB117" s="7">
        <f t="shared" si="46"/>
        <v>0</v>
      </c>
      <c r="BC117" s="9">
        <f>BB117*[1]Лист1!$B$33</f>
        <v>0</v>
      </c>
      <c r="BD117" s="1"/>
      <c r="BE117" s="1"/>
      <c r="BF117" s="1"/>
      <c r="BG117" s="1"/>
      <c r="BH117" s="1"/>
      <c r="BI117" s="1"/>
    </row>
    <row r="118" spans="1:62" ht="15.75" customHeight="1" x14ac:dyDescent="0.25">
      <c r="A118" s="6" t="s">
        <v>132</v>
      </c>
      <c r="B118" s="10">
        <v>0</v>
      </c>
      <c r="C118" s="10">
        <f t="shared" si="57"/>
        <v>0</v>
      </c>
      <c r="D118" s="10"/>
      <c r="E118" s="7">
        <v>0</v>
      </c>
      <c r="F118" s="7">
        <f t="shared" si="58"/>
        <v>0</v>
      </c>
      <c r="G118" s="7"/>
      <c r="H118" s="10">
        <v>0</v>
      </c>
      <c r="I118" s="7">
        <f t="shared" si="48"/>
        <v>0</v>
      </c>
      <c r="J118" s="7"/>
      <c r="K118" s="10">
        <v>0</v>
      </c>
      <c r="L118" s="7">
        <f t="shared" si="49"/>
        <v>0</v>
      </c>
      <c r="M118" s="7"/>
      <c r="N118" s="7">
        <v>0</v>
      </c>
      <c r="O118" s="7">
        <f t="shared" si="50"/>
        <v>0</v>
      </c>
      <c r="P118" s="9">
        <f>O118*[1]Лист1!$B$46</f>
        <v>0</v>
      </c>
      <c r="Q118" s="10">
        <v>330</v>
      </c>
      <c r="R118" s="7">
        <f t="shared" si="51"/>
        <v>330</v>
      </c>
      <c r="S118" s="9">
        <f>R118*[1]Лист1!$B$45</f>
        <v>45008.36742283377</v>
      </c>
      <c r="T118" s="10">
        <v>140</v>
      </c>
      <c r="U118" s="7">
        <f t="shared" si="52"/>
        <v>140</v>
      </c>
      <c r="V118" s="9">
        <f>U118*[1]Лист1!$B$44</f>
        <v>15628.300483451098</v>
      </c>
      <c r="W118" s="10">
        <v>330</v>
      </c>
      <c r="X118" s="7">
        <f t="shared" si="39"/>
        <v>330</v>
      </c>
      <c r="Y118" s="9">
        <f>X118*[1]Лист1!$B$43</f>
        <v>22835.533655634063</v>
      </c>
      <c r="Z118" s="10">
        <v>510</v>
      </c>
      <c r="AA118" s="7">
        <f t="shared" si="40"/>
        <v>510</v>
      </c>
      <c r="AB118" s="9">
        <f>AA118*[1]Лист1!$B$42</f>
        <v>21479.174414280402</v>
      </c>
      <c r="AC118" s="10">
        <v>270</v>
      </c>
      <c r="AD118" s="7">
        <f t="shared" si="41"/>
        <v>270</v>
      </c>
      <c r="AE118" s="9">
        <f>AD118*[1]Лист1!$B$41</f>
        <v>10073.540349572331</v>
      </c>
      <c r="AF118" s="7">
        <v>0</v>
      </c>
      <c r="AG118" s="7">
        <f t="shared" si="53"/>
        <v>0</v>
      </c>
      <c r="AH118" s="9">
        <f>AG118*[1]Лист1!$B$40</f>
        <v>0</v>
      </c>
      <c r="AI118" s="10">
        <v>1390</v>
      </c>
      <c r="AJ118" s="7">
        <f t="shared" si="42"/>
        <v>1390</v>
      </c>
      <c r="AK118" s="9">
        <f>AJ118*[1]Лист1!$B$40</f>
        <v>37670.60245444403</v>
      </c>
      <c r="AL118" s="10">
        <v>510</v>
      </c>
      <c r="AM118" s="7">
        <f t="shared" si="43"/>
        <v>510</v>
      </c>
      <c r="AN118" s="9">
        <f>AM118*[1]Лист1!$B$39</f>
        <v>10355.522499070286</v>
      </c>
      <c r="AO118" s="10">
        <v>770</v>
      </c>
      <c r="AP118" s="7">
        <f t="shared" si="44"/>
        <v>770</v>
      </c>
      <c r="AQ118" s="9">
        <f>AP118*[1]Лист1!$B$38</f>
        <v>12971.736705094831</v>
      </c>
      <c r="AR118" s="10">
        <v>580</v>
      </c>
      <c r="AS118" s="7">
        <f t="shared" si="45"/>
        <v>580</v>
      </c>
      <c r="AT118" s="9">
        <f>AS118*[1]Лист1!$B$37</f>
        <v>8002.2313127556718</v>
      </c>
      <c r="AU118" s="7">
        <v>0</v>
      </c>
      <c r="AV118" s="7">
        <f t="shared" si="54"/>
        <v>0</v>
      </c>
      <c r="AW118" s="7">
        <f t="shared" si="54"/>
        <v>0</v>
      </c>
      <c r="AX118" s="10">
        <v>50</v>
      </c>
      <c r="AY118" s="7">
        <f t="shared" si="55"/>
        <v>50</v>
      </c>
      <c r="AZ118" s="9">
        <f>AY118*[1]Лист1!$B$35</f>
        <v>555.96876162142053</v>
      </c>
      <c r="BA118" s="7">
        <v>0</v>
      </c>
      <c r="BB118" s="7">
        <f t="shared" si="46"/>
        <v>0</v>
      </c>
      <c r="BC118" s="9">
        <f>BB118*[1]Лист1!$B$33</f>
        <v>0</v>
      </c>
      <c r="BD118" s="1"/>
      <c r="BE118" s="1"/>
      <c r="BF118" s="1"/>
      <c r="BG118" s="1"/>
      <c r="BH118" s="1"/>
      <c r="BI118" s="1"/>
    </row>
    <row r="119" spans="1:62" ht="15.75" customHeight="1" x14ac:dyDescent="0.25">
      <c r="A119" s="6" t="s">
        <v>133</v>
      </c>
      <c r="B119" s="10">
        <v>0</v>
      </c>
      <c r="C119" s="10">
        <f t="shared" si="57"/>
        <v>0</v>
      </c>
      <c r="D119" s="10"/>
      <c r="E119" s="7">
        <v>420</v>
      </c>
      <c r="F119" s="7">
        <f t="shared" si="58"/>
        <v>420</v>
      </c>
      <c r="G119" s="7"/>
      <c r="H119" s="7">
        <v>420</v>
      </c>
      <c r="I119" s="7">
        <f t="shared" si="48"/>
        <v>420</v>
      </c>
      <c r="J119" s="7"/>
      <c r="K119" s="7">
        <v>2410</v>
      </c>
      <c r="L119" s="7">
        <f t="shared" si="49"/>
        <v>2410</v>
      </c>
      <c r="M119" s="7"/>
      <c r="N119" s="7">
        <v>7020</v>
      </c>
      <c r="O119" s="7">
        <f t="shared" si="50"/>
        <v>7020</v>
      </c>
      <c r="P119" s="22">
        <f>O119*[1]Лист1!$B$46</f>
        <v>1333643.361844552</v>
      </c>
      <c r="Q119" s="7">
        <v>240</v>
      </c>
      <c r="R119" s="7">
        <f t="shared" si="51"/>
        <v>240</v>
      </c>
      <c r="S119" s="9">
        <f>R119*[1]Лист1!$B$45</f>
        <v>32733.358125697287</v>
      </c>
      <c r="T119" s="7">
        <v>3620</v>
      </c>
      <c r="U119" s="7">
        <f t="shared" si="52"/>
        <v>3620</v>
      </c>
      <c r="V119" s="9">
        <f>U119*[1]Лист1!$B$44</f>
        <v>404103.19821494981</v>
      </c>
      <c r="W119" s="7">
        <f>4390+1760</f>
        <v>6150</v>
      </c>
      <c r="X119" s="7">
        <f t="shared" si="39"/>
        <v>6150</v>
      </c>
      <c r="Y119" s="9">
        <f>X119*[1]Лист1!$B$43</f>
        <v>425571.30903681659</v>
      </c>
      <c r="Z119" s="7">
        <f>5350+4390</f>
        <v>9740</v>
      </c>
      <c r="AA119" s="7">
        <f t="shared" si="40"/>
        <v>9740</v>
      </c>
      <c r="AB119" s="9">
        <f>AA119*[1]Лист1!$B$42</f>
        <v>410210.11528449238</v>
      </c>
      <c r="AC119" s="7">
        <f>1300+2040</f>
        <v>3340</v>
      </c>
      <c r="AD119" s="7">
        <f t="shared" si="41"/>
        <v>3340</v>
      </c>
      <c r="AE119" s="9">
        <f>AD119*[1]Лист1!$B$41</f>
        <v>124613.42506507995</v>
      </c>
      <c r="AF119" s="7">
        <v>0</v>
      </c>
      <c r="AG119" s="7">
        <f t="shared" si="53"/>
        <v>0</v>
      </c>
      <c r="AH119" s="9">
        <f>AG119*[1]Лист1!$B$40</f>
        <v>0</v>
      </c>
      <c r="AI119" s="7">
        <f>7820+13690</f>
        <v>21510</v>
      </c>
      <c r="AJ119" s="7">
        <f t="shared" si="42"/>
        <v>21510</v>
      </c>
      <c r="AK119" s="9">
        <f>AJ119*[1]Лист1!$B$40</f>
        <v>582945.7976943102</v>
      </c>
      <c r="AL119" s="10">
        <f>4000+9340</f>
        <v>13340</v>
      </c>
      <c r="AM119" s="7">
        <f t="shared" si="43"/>
        <v>13340</v>
      </c>
      <c r="AN119" s="9">
        <f>AM119*[1]Лист1!$B$39</f>
        <v>270867.98066195613</v>
      </c>
      <c r="AO119" s="10">
        <f>890+5260</f>
        <v>6150</v>
      </c>
      <c r="AP119" s="7">
        <f t="shared" si="44"/>
        <v>6150</v>
      </c>
      <c r="AQ119" s="9">
        <f>AP119*[1]Лист1!$B$38</f>
        <v>103605.42952770546</v>
      </c>
      <c r="AR119" s="10">
        <f>530+5850</f>
        <v>6380</v>
      </c>
      <c r="AS119" s="7">
        <f t="shared" si="45"/>
        <v>6380</v>
      </c>
      <c r="AT119" s="9">
        <f>AS119*[1]Лист1!$B$37</f>
        <v>88024.544440312384</v>
      </c>
      <c r="AU119" s="7">
        <v>0</v>
      </c>
      <c r="AV119" s="7">
        <f t="shared" si="54"/>
        <v>0</v>
      </c>
      <c r="AW119" s="7">
        <f t="shared" si="54"/>
        <v>0</v>
      </c>
      <c r="AX119" s="7">
        <v>710</v>
      </c>
      <c r="AY119" s="7">
        <f t="shared" si="55"/>
        <v>710</v>
      </c>
      <c r="AZ119" s="9">
        <f>AY119*[1]Лист1!$B$35</f>
        <v>7894.7564150241715</v>
      </c>
      <c r="BA119" s="7">
        <v>0</v>
      </c>
      <c r="BB119" s="7">
        <f t="shared" si="46"/>
        <v>0</v>
      </c>
      <c r="BC119" s="9">
        <f>BB119*[1]Лист1!$B$33</f>
        <v>0</v>
      </c>
      <c r="BD119" s="1"/>
      <c r="BE119" s="1"/>
      <c r="BF119" s="1"/>
      <c r="BG119" s="1"/>
      <c r="BH119" s="1"/>
      <c r="BI119" s="1"/>
    </row>
    <row r="120" spans="1:62" ht="15.75" customHeight="1" x14ac:dyDescent="0.25">
      <c r="A120" s="6" t="s">
        <v>134</v>
      </c>
      <c r="B120" s="10">
        <v>0</v>
      </c>
      <c r="C120" s="10">
        <f t="shared" si="57"/>
        <v>0</v>
      </c>
      <c r="D120" s="10"/>
      <c r="E120" s="7">
        <v>0</v>
      </c>
      <c r="F120" s="7">
        <f t="shared" si="58"/>
        <v>0</v>
      </c>
      <c r="G120" s="7"/>
      <c r="H120" s="10">
        <v>0</v>
      </c>
      <c r="I120" s="7">
        <f t="shared" si="48"/>
        <v>0</v>
      </c>
      <c r="J120" s="7"/>
      <c r="K120" s="10">
        <v>0</v>
      </c>
      <c r="L120" s="7">
        <f t="shared" si="49"/>
        <v>0</v>
      </c>
      <c r="M120" s="7"/>
      <c r="N120" s="7">
        <v>0</v>
      </c>
      <c r="O120" s="7">
        <f t="shared" si="50"/>
        <v>0</v>
      </c>
      <c r="P120" s="9">
        <f>O120*[1]Лист1!$B$46</f>
        <v>0</v>
      </c>
      <c r="Q120" s="7">
        <v>460</v>
      </c>
      <c r="R120" s="7">
        <f t="shared" si="51"/>
        <v>460</v>
      </c>
      <c r="S120" s="9">
        <f>R120*[1]Лист1!$B$45</f>
        <v>62738.936407586465</v>
      </c>
      <c r="T120" s="7">
        <v>210</v>
      </c>
      <c r="U120" s="7">
        <f t="shared" si="52"/>
        <v>210</v>
      </c>
      <c r="V120" s="9">
        <f>U120*[1]Лист1!$B$44</f>
        <v>23442.450725176648</v>
      </c>
      <c r="W120" s="7">
        <v>1320</v>
      </c>
      <c r="X120" s="7">
        <f t="shared" si="39"/>
        <v>1320</v>
      </c>
      <c r="Y120" s="9">
        <f>X120*[1]Лист1!$B$43</f>
        <v>91342.13462253625</v>
      </c>
      <c r="Z120" s="7">
        <v>1620</v>
      </c>
      <c r="AA120" s="7">
        <f t="shared" si="40"/>
        <v>1620</v>
      </c>
      <c r="AB120" s="9">
        <f>AA120*[1]Лист1!$B$42</f>
        <v>68227.965786537752</v>
      </c>
      <c r="AC120" s="7">
        <v>300</v>
      </c>
      <c r="AD120" s="7">
        <f t="shared" si="41"/>
        <v>300</v>
      </c>
      <c r="AE120" s="9">
        <f>AD120*[1]Лист1!$B$41</f>
        <v>11192.822610635923</v>
      </c>
      <c r="AF120" s="7">
        <v>0</v>
      </c>
      <c r="AG120" s="7">
        <f t="shared" si="53"/>
        <v>0</v>
      </c>
      <c r="AH120" s="9">
        <f>AG120*[1]Лист1!$B$40</f>
        <v>0</v>
      </c>
      <c r="AI120" s="7">
        <v>3000</v>
      </c>
      <c r="AJ120" s="7">
        <f t="shared" si="42"/>
        <v>3000</v>
      </c>
      <c r="AK120" s="9">
        <f>AJ120*[1]Лист1!$B$40</f>
        <v>81303.458534771285</v>
      </c>
      <c r="AL120" s="7">
        <v>400</v>
      </c>
      <c r="AM120" s="7">
        <f t="shared" si="43"/>
        <v>400</v>
      </c>
      <c r="AN120" s="9">
        <f>AM120*[1]Лист1!$B$39</f>
        <v>8121.9784306433621</v>
      </c>
      <c r="AO120" s="7">
        <v>440</v>
      </c>
      <c r="AP120" s="7">
        <f t="shared" si="44"/>
        <v>440</v>
      </c>
      <c r="AQ120" s="9">
        <f>AP120*[1]Лист1!$B$38</f>
        <v>7412.4209743399024</v>
      </c>
      <c r="AR120" s="7">
        <v>800</v>
      </c>
      <c r="AS120" s="7">
        <f t="shared" si="45"/>
        <v>800</v>
      </c>
      <c r="AT120" s="9">
        <f>AS120*[1]Лист1!$B$37</f>
        <v>11037.560431387134</v>
      </c>
      <c r="AU120" s="7">
        <v>0</v>
      </c>
      <c r="AV120" s="7">
        <f t="shared" si="54"/>
        <v>0</v>
      </c>
      <c r="AW120" s="7">
        <f t="shared" si="54"/>
        <v>0</v>
      </c>
      <c r="AX120" s="7">
        <v>0</v>
      </c>
      <c r="AY120" s="7">
        <f t="shared" si="55"/>
        <v>0</v>
      </c>
      <c r="AZ120" s="9">
        <f>AY120*[1]Лист1!$B$35</f>
        <v>0</v>
      </c>
      <c r="BA120" s="7">
        <v>0</v>
      </c>
      <c r="BB120" s="7">
        <f t="shared" si="46"/>
        <v>0</v>
      </c>
      <c r="BC120" s="9">
        <f>BB120*[1]Лист1!$B$33</f>
        <v>0</v>
      </c>
      <c r="BD120" s="1"/>
      <c r="BE120" s="1"/>
      <c r="BF120" s="1"/>
      <c r="BG120" s="1"/>
      <c r="BH120" s="1"/>
      <c r="BI120" s="1"/>
    </row>
    <row r="121" spans="1:62" ht="15.75" customHeight="1" x14ac:dyDescent="0.25">
      <c r="A121" s="6" t="s">
        <v>135</v>
      </c>
      <c r="B121" s="10">
        <v>0</v>
      </c>
      <c r="C121" s="10">
        <f t="shared" si="57"/>
        <v>0</v>
      </c>
      <c r="D121" s="10"/>
      <c r="E121" s="7">
        <v>0</v>
      </c>
      <c r="F121" s="7">
        <f t="shared" si="58"/>
        <v>0</v>
      </c>
      <c r="G121" s="7"/>
      <c r="H121" s="10">
        <v>0</v>
      </c>
      <c r="I121" s="7">
        <f t="shared" si="48"/>
        <v>0</v>
      </c>
      <c r="J121" s="7"/>
      <c r="K121" s="10">
        <v>0</v>
      </c>
      <c r="L121" s="7">
        <f t="shared" si="49"/>
        <v>0</v>
      </c>
      <c r="M121" s="7"/>
      <c r="N121" s="7">
        <v>0</v>
      </c>
      <c r="O121" s="7">
        <f t="shared" si="50"/>
        <v>0</v>
      </c>
      <c r="P121" s="9">
        <f>O121*[1]Лист1!$B$46</f>
        <v>0</v>
      </c>
      <c r="Q121" s="7">
        <v>0</v>
      </c>
      <c r="R121" s="7">
        <f t="shared" si="51"/>
        <v>0</v>
      </c>
      <c r="S121" s="9">
        <f>R121*[1]Лист1!$B$45</f>
        <v>0</v>
      </c>
      <c r="T121" s="10">
        <v>70</v>
      </c>
      <c r="U121" s="7">
        <f t="shared" si="52"/>
        <v>70</v>
      </c>
      <c r="V121" s="9">
        <f>U121*[1]Лист1!$B$44</f>
        <v>7814.1502417255488</v>
      </c>
      <c r="W121" s="10">
        <f>690+240</f>
        <v>930</v>
      </c>
      <c r="X121" s="7">
        <f t="shared" si="39"/>
        <v>930</v>
      </c>
      <c r="Y121" s="9">
        <f>X121*[1]Лист1!$B$43</f>
        <v>64354.685756786901</v>
      </c>
      <c r="Z121" s="10">
        <f>200+710</f>
        <v>910</v>
      </c>
      <c r="AA121" s="7">
        <f t="shared" si="40"/>
        <v>910</v>
      </c>
      <c r="AB121" s="9">
        <f>AA121*[1]Лист1!$B$42</f>
        <v>38325.585719598363</v>
      </c>
      <c r="AC121" s="10">
        <v>170</v>
      </c>
      <c r="AD121" s="7">
        <f t="shared" si="41"/>
        <v>170</v>
      </c>
      <c r="AE121" s="9">
        <f>AD121*[1]Лист1!$B$41</f>
        <v>6342.5994793603568</v>
      </c>
      <c r="AF121" s="7">
        <v>0</v>
      </c>
      <c r="AG121" s="7">
        <f t="shared" si="53"/>
        <v>0</v>
      </c>
      <c r="AH121" s="9">
        <f>AG121*[1]Лист1!$B$40</f>
        <v>0</v>
      </c>
      <c r="AI121" s="10">
        <f>780+520</f>
        <v>1300</v>
      </c>
      <c r="AJ121" s="7">
        <f t="shared" si="42"/>
        <v>1300</v>
      </c>
      <c r="AK121" s="9">
        <f>AJ121*[1]Лист1!$B$40</f>
        <v>35231.498698400894</v>
      </c>
      <c r="AL121" s="10">
        <f>1280+400</f>
        <v>1680</v>
      </c>
      <c r="AM121" s="7">
        <f t="shared" si="43"/>
        <v>1680</v>
      </c>
      <c r="AN121" s="9">
        <f>AM121*[1]Лист1!$B$39</f>
        <v>34112.309408702124</v>
      </c>
      <c r="AO121" s="10">
        <f>940+430</f>
        <v>1370</v>
      </c>
      <c r="AP121" s="7">
        <f t="shared" si="44"/>
        <v>1370</v>
      </c>
      <c r="AQ121" s="9">
        <f>AP121*[1]Лист1!$B$38</f>
        <v>23079.583488285607</v>
      </c>
      <c r="AR121" s="7">
        <v>570</v>
      </c>
      <c r="AS121" s="7">
        <f t="shared" si="45"/>
        <v>570</v>
      </c>
      <c r="AT121" s="9">
        <f>AS121*[1]Лист1!$B$37</f>
        <v>7864.261807363333</v>
      </c>
      <c r="AU121" s="7">
        <v>0</v>
      </c>
      <c r="AV121" s="7">
        <f t="shared" si="54"/>
        <v>0</v>
      </c>
      <c r="AW121" s="7">
        <f t="shared" si="54"/>
        <v>0</v>
      </c>
      <c r="AX121" s="10">
        <v>20</v>
      </c>
      <c r="AY121" s="7">
        <f t="shared" si="55"/>
        <v>20</v>
      </c>
      <c r="AZ121" s="9">
        <f>AY121*[1]Лист1!$B$35</f>
        <v>222.38750464856821</v>
      </c>
      <c r="BA121" s="7">
        <v>0</v>
      </c>
      <c r="BB121" s="7">
        <f t="shared" si="46"/>
        <v>0</v>
      </c>
      <c r="BC121" s="9">
        <f>BB121*[1]Лист1!$B$33</f>
        <v>0</v>
      </c>
      <c r="BD121" s="1"/>
      <c r="BE121" s="1"/>
      <c r="BF121" s="1"/>
      <c r="BG121" s="1"/>
      <c r="BH121" s="1"/>
      <c r="BI121" s="1"/>
    </row>
    <row r="122" spans="1:62" ht="15.75" customHeight="1" x14ac:dyDescent="0.25">
      <c r="A122" s="6" t="s">
        <v>136</v>
      </c>
      <c r="B122" s="10">
        <v>0</v>
      </c>
      <c r="C122" s="10">
        <f t="shared" si="57"/>
        <v>0</v>
      </c>
      <c r="D122" s="10"/>
      <c r="E122" s="7">
        <v>0</v>
      </c>
      <c r="F122" s="7">
        <f t="shared" si="58"/>
        <v>0</v>
      </c>
      <c r="G122" s="7"/>
      <c r="H122" s="10">
        <v>0</v>
      </c>
      <c r="I122" s="7">
        <f t="shared" si="48"/>
        <v>0</v>
      </c>
      <c r="J122" s="7"/>
      <c r="K122" s="10">
        <v>0</v>
      </c>
      <c r="L122" s="7">
        <f t="shared" si="49"/>
        <v>0</v>
      </c>
      <c r="M122" s="7"/>
      <c r="N122" s="7">
        <v>0</v>
      </c>
      <c r="O122" s="7">
        <f t="shared" si="50"/>
        <v>0</v>
      </c>
      <c r="P122" s="9">
        <f>O122*[1]Лист1!$B$46</f>
        <v>0</v>
      </c>
      <c r="Q122" s="7">
        <v>0</v>
      </c>
      <c r="R122" s="7">
        <f t="shared" si="51"/>
        <v>0</v>
      </c>
      <c r="S122" s="9">
        <f>R122*[1]Лист1!$B$45</f>
        <v>0</v>
      </c>
      <c r="T122" s="7">
        <v>280</v>
      </c>
      <c r="U122" s="7">
        <f t="shared" si="52"/>
        <v>280</v>
      </c>
      <c r="V122" s="9">
        <f>U122*[1]Лист1!$B$44</f>
        <v>31256.600966902195</v>
      </c>
      <c r="W122" s="7">
        <v>670</v>
      </c>
      <c r="X122" s="7">
        <f t="shared" si="39"/>
        <v>670</v>
      </c>
      <c r="Y122" s="9">
        <f>X122*[1]Лист1!$B$43</f>
        <v>46363.053179620671</v>
      </c>
      <c r="Z122" s="7">
        <v>800</v>
      </c>
      <c r="AA122" s="7">
        <f t="shared" si="40"/>
        <v>800</v>
      </c>
      <c r="AB122" s="9">
        <f>AA122*[1]Лист1!$B$42</f>
        <v>33692.822610635929</v>
      </c>
      <c r="AC122" s="7">
        <v>0</v>
      </c>
      <c r="AD122" s="7">
        <f t="shared" si="41"/>
        <v>0</v>
      </c>
      <c r="AE122" s="9">
        <f>AD122*[1]Лист1!$B$41</f>
        <v>0</v>
      </c>
      <c r="AF122" s="7">
        <v>0</v>
      </c>
      <c r="AG122" s="7">
        <f t="shared" si="53"/>
        <v>0</v>
      </c>
      <c r="AH122" s="9">
        <f>AG122*[1]Лист1!$B$40</f>
        <v>0</v>
      </c>
      <c r="AI122" s="7">
        <v>890</v>
      </c>
      <c r="AJ122" s="7">
        <f t="shared" si="42"/>
        <v>890</v>
      </c>
      <c r="AK122" s="9">
        <f>AJ122*[1]Лист1!$B$40</f>
        <v>24120.02603198215</v>
      </c>
      <c r="AL122" s="7">
        <v>320</v>
      </c>
      <c r="AM122" s="7">
        <f t="shared" si="43"/>
        <v>320</v>
      </c>
      <c r="AN122" s="9">
        <f>AM122*[1]Лист1!$B$39</f>
        <v>6497.5827445146897</v>
      </c>
      <c r="AO122" s="7">
        <v>20</v>
      </c>
      <c r="AP122" s="7">
        <f t="shared" si="44"/>
        <v>20</v>
      </c>
      <c r="AQ122" s="9">
        <f>AP122*[1]Лист1!$B$38</f>
        <v>336.9282261063592</v>
      </c>
      <c r="AR122" s="7">
        <v>330</v>
      </c>
      <c r="AS122" s="7">
        <f t="shared" si="45"/>
        <v>330</v>
      </c>
      <c r="AT122" s="9">
        <f>AS122*[1]Лист1!$B$37</f>
        <v>4552.9936779471927</v>
      </c>
      <c r="AU122" s="7">
        <v>0</v>
      </c>
      <c r="AV122" s="7">
        <f t="shared" si="54"/>
        <v>0</v>
      </c>
      <c r="AW122" s="7">
        <f t="shared" si="54"/>
        <v>0</v>
      </c>
      <c r="AX122" s="7">
        <v>10</v>
      </c>
      <c r="AY122" s="7">
        <f t="shared" si="55"/>
        <v>10</v>
      </c>
      <c r="AZ122" s="9">
        <f>AY122*[1]Лист1!$B$35</f>
        <v>111.19375232428411</v>
      </c>
      <c r="BA122" s="7">
        <v>0</v>
      </c>
      <c r="BB122" s="7">
        <f t="shared" si="46"/>
        <v>0</v>
      </c>
      <c r="BC122" s="9">
        <f>BB122*[1]Лист1!$B$33</f>
        <v>0</v>
      </c>
      <c r="BD122" s="1"/>
      <c r="BE122" s="1"/>
      <c r="BF122" s="1"/>
      <c r="BG122" s="1"/>
      <c r="BH122" s="1"/>
      <c r="BI122" s="1"/>
    </row>
    <row r="123" spans="1:62" ht="15.75" customHeight="1" x14ac:dyDescent="0.25">
      <c r="A123" s="6" t="s">
        <v>137</v>
      </c>
      <c r="B123" s="10">
        <v>0</v>
      </c>
      <c r="C123" s="10">
        <f t="shared" si="57"/>
        <v>0</v>
      </c>
      <c r="D123" s="10"/>
      <c r="E123" s="7">
        <v>0</v>
      </c>
      <c r="F123" s="7">
        <f t="shared" si="58"/>
        <v>0</v>
      </c>
      <c r="G123" s="7"/>
      <c r="H123" s="10">
        <v>0</v>
      </c>
      <c r="I123" s="7">
        <f t="shared" si="48"/>
        <v>0</v>
      </c>
      <c r="J123" s="7"/>
      <c r="K123" s="10">
        <v>0</v>
      </c>
      <c r="L123" s="7">
        <f t="shared" si="49"/>
        <v>0</v>
      </c>
      <c r="M123" s="7"/>
      <c r="N123" s="7">
        <v>0</v>
      </c>
      <c r="O123" s="7">
        <f t="shared" si="50"/>
        <v>0</v>
      </c>
      <c r="P123" s="9">
        <f>O123*[1]Лист1!$B$46</f>
        <v>0</v>
      </c>
      <c r="Q123" s="7">
        <v>0</v>
      </c>
      <c r="R123" s="7">
        <f t="shared" si="51"/>
        <v>0</v>
      </c>
      <c r="S123" s="9">
        <f>R123*[1]Лист1!$B$45</f>
        <v>0</v>
      </c>
      <c r="T123" s="7">
        <v>0</v>
      </c>
      <c r="U123" s="7">
        <f t="shared" si="52"/>
        <v>0</v>
      </c>
      <c r="V123" s="9">
        <f>U123*[1]Лист1!$B$44</f>
        <v>0</v>
      </c>
      <c r="W123" s="7">
        <v>0</v>
      </c>
      <c r="X123" s="7">
        <f t="shared" si="39"/>
        <v>0</v>
      </c>
      <c r="Y123" s="9">
        <f>X123*[1]Лист1!$B$43</f>
        <v>0</v>
      </c>
      <c r="Z123" s="7">
        <v>0</v>
      </c>
      <c r="AA123" s="7">
        <f t="shared" si="40"/>
        <v>0</v>
      </c>
      <c r="AB123" s="9">
        <f>AA123*[1]Лист1!$B$42</f>
        <v>0</v>
      </c>
      <c r="AC123" s="7">
        <v>0</v>
      </c>
      <c r="AD123" s="7">
        <f t="shared" si="41"/>
        <v>0</v>
      </c>
      <c r="AE123" s="9">
        <f>AD123*[1]Лист1!$B$41</f>
        <v>0</v>
      </c>
      <c r="AF123" s="7">
        <v>0</v>
      </c>
      <c r="AG123" s="7">
        <f t="shared" si="53"/>
        <v>0</v>
      </c>
      <c r="AH123" s="9">
        <f>AG123*[1]Лист1!$B$40</f>
        <v>0</v>
      </c>
      <c r="AI123" s="10">
        <v>80</v>
      </c>
      <c r="AJ123" s="7">
        <f t="shared" si="42"/>
        <v>80</v>
      </c>
      <c r="AK123" s="9">
        <f>AJ123*[1]Лист1!$B$40</f>
        <v>2168.092227593901</v>
      </c>
      <c r="AL123" s="7">
        <v>0</v>
      </c>
      <c r="AM123" s="7">
        <f t="shared" si="43"/>
        <v>0</v>
      </c>
      <c r="AN123" s="9">
        <f>AM123*[1]Лист1!$B$39</f>
        <v>0</v>
      </c>
      <c r="AO123" s="7">
        <v>0</v>
      </c>
      <c r="AP123" s="7">
        <f t="shared" si="44"/>
        <v>0</v>
      </c>
      <c r="AQ123" s="9">
        <f>AP123*[1]Лист1!$B$38</f>
        <v>0</v>
      </c>
      <c r="AR123" s="7">
        <v>0</v>
      </c>
      <c r="AS123" s="7">
        <f t="shared" si="45"/>
        <v>0</v>
      </c>
      <c r="AT123" s="9">
        <f>AS123*[1]Лист1!$B$37</f>
        <v>0</v>
      </c>
      <c r="AU123" s="7">
        <v>0</v>
      </c>
      <c r="AV123" s="7">
        <f t="shared" si="54"/>
        <v>0</v>
      </c>
      <c r="AW123" s="7">
        <f t="shared" si="54"/>
        <v>0</v>
      </c>
      <c r="AX123" s="7">
        <v>0</v>
      </c>
      <c r="AY123" s="7">
        <f t="shared" si="55"/>
        <v>0</v>
      </c>
      <c r="AZ123" s="9">
        <f>AY123*[1]Лист1!$B$35</f>
        <v>0</v>
      </c>
      <c r="BA123" s="7">
        <v>0</v>
      </c>
      <c r="BB123" s="7">
        <f t="shared" si="46"/>
        <v>0</v>
      </c>
      <c r="BC123" s="9">
        <f>BB123*[1]Лист1!$B$33</f>
        <v>0</v>
      </c>
      <c r="BD123" s="1"/>
      <c r="BE123" s="1"/>
      <c r="BF123" s="1"/>
      <c r="BG123" s="1"/>
      <c r="BH123" s="1"/>
      <c r="BI123" s="1"/>
    </row>
    <row r="124" spans="1:62" ht="15.75" customHeight="1" x14ac:dyDescent="0.25">
      <c r="A124" s="6" t="s">
        <v>138</v>
      </c>
      <c r="B124" s="10">
        <v>0</v>
      </c>
      <c r="C124" s="10">
        <f t="shared" si="57"/>
        <v>0</v>
      </c>
      <c r="D124" s="10"/>
      <c r="E124" s="7">
        <v>0</v>
      </c>
      <c r="F124" s="7">
        <f t="shared" si="58"/>
        <v>0</v>
      </c>
      <c r="G124" s="7"/>
      <c r="H124" s="10">
        <v>0</v>
      </c>
      <c r="I124" s="7">
        <f t="shared" si="48"/>
        <v>0</v>
      </c>
      <c r="J124" s="7"/>
      <c r="K124" s="10">
        <v>0</v>
      </c>
      <c r="L124" s="7">
        <f t="shared" si="49"/>
        <v>0</v>
      </c>
      <c r="M124" s="7"/>
      <c r="N124" s="7">
        <v>0</v>
      </c>
      <c r="O124" s="7">
        <f t="shared" si="50"/>
        <v>0</v>
      </c>
      <c r="P124" s="9">
        <f>O124*[1]Лист1!$B$46</f>
        <v>0</v>
      </c>
      <c r="Q124" s="7">
        <v>0</v>
      </c>
      <c r="R124" s="7">
        <f t="shared" si="51"/>
        <v>0</v>
      </c>
      <c r="S124" s="9">
        <f>R124*[1]Лист1!$B$45</f>
        <v>0</v>
      </c>
      <c r="T124" s="7">
        <v>0</v>
      </c>
      <c r="U124" s="7">
        <f t="shared" si="52"/>
        <v>0</v>
      </c>
      <c r="V124" s="9">
        <f>U124*[1]Лист1!$B$44</f>
        <v>0</v>
      </c>
      <c r="W124" s="7">
        <v>0</v>
      </c>
      <c r="X124" s="7">
        <f t="shared" si="39"/>
        <v>0</v>
      </c>
      <c r="Y124" s="9">
        <f>X124*[1]Лист1!$B$43</f>
        <v>0</v>
      </c>
      <c r="Z124" s="7">
        <v>0</v>
      </c>
      <c r="AA124" s="7">
        <f t="shared" si="40"/>
        <v>0</v>
      </c>
      <c r="AB124" s="9">
        <f>AA124*[1]Лист1!$B$42</f>
        <v>0</v>
      </c>
      <c r="AC124" s="7">
        <v>0</v>
      </c>
      <c r="AD124" s="7">
        <f t="shared" si="41"/>
        <v>0</v>
      </c>
      <c r="AE124" s="9">
        <f>AD124*[1]Лист1!$B$41</f>
        <v>0</v>
      </c>
      <c r="AF124" s="7">
        <v>0</v>
      </c>
      <c r="AG124" s="7">
        <f t="shared" si="53"/>
        <v>0</v>
      </c>
      <c r="AH124" s="9">
        <f>AG124*[1]Лист1!$B$40</f>
        <v>0</v>
      </c>
      <c r="AI124" s="7">
        <v>60</v>
      </c>
      <c r="AJ124" s="7">
        <f t="shared" si="42"/>
        <v>60</v>
      </c>
      <c r="AK124" s="9">
        <f>AJ124*[1]Лист1!$B$40</f>
        <v>1626.0691706954258</v>
      </c>
      <c r="AL124" s="7">
        <v>0</v>
      </c>
      <c r="AM124" s="7">
        <f t="shared" si="43"/>
        <v>0</v>
      </c>
      <c r="AN124" s="9">
        <f>AM124*[1]Лист1!$B$39</f>
        <v>0</v>
      </c>
      <c r="AO124" s="7">
        <v>0</v>
      </c>
      <c r="AP124" s="7">
        <f t="shared" si="44"/>
        <v>0</v>
      </c>
      <c r="AQ124" s="9">
        <f>AP124*[1]Лист1!$B$38</f>
        <v>0</v>
      </c>
      <c r="AR124" s="7">
        <v>0</v>
      </c>
      <c r="AS124" s="7">
        <f t="shared" si="45"/>
        <v>0</v>
      </c>
      <c r="AT124" s="9">
        <f>AS124*[1]Лист1!$B$37</f>
        <v>0</v>
      </c>
      <c r="AU124" s="7">
        <v>0</v>
      </c>
      <c r="AV124" s="7">
        <f t="shared" si="54"/>
        <v>0</v>
      </c>
      <c r="AW124" s="7">
        <f t="shared" si="54"/>
        <v>0</v>
      </c>
      <c r="AX124" s="7">
        <v>0</v>
      </c>
      <c r="AY124" s="7">
        <f t="shared" si="55"/>
        <v>0</v>
      </c>
      <c r="AZ124" s="9">
        <f>AY124*[1]Лист1!$B$35</f>
        <v>0</v>
      </c>
      <c r="BA124" s="7">
        <v>0</v>
      </c>
      <c r="BB124" s="7">
        <f t="shared" si="46"/>
        <v>0</v>
      </c>
      <c r="BC124" s="9">
        <f>BB124*[1]Лист1!$B$33</f>
        <v>0</v>
      </c>
      <c r="BD124" s="1"/>
      <c r="BE124" s="1"/>
      <c r="BF124" s="1"/>
      <c r="BG124" s="1"/>
      <c r="BH124" s="1"/>
      <c r="BI124" s="1"/>
    </row>
    <row r="125" spans="1:62" ht="15.75" customHeight="1" x14ac:dyDescent="0.25">
      <c r="A125" s="6" t="s">
        <v>139</v>
      </c>
      <c r="B125" s="10">
        <v>0</v>
      </c>
      <c r="C125" s="10">
        <f t="shared" si="57"/>
        <v>0</v>
      </c>
      <c r="D125" s="10"/>
      <c r="E125" s="7">
        <v>0</v>
      </c>
      <c r="F125" s="7">
        <f t="shared" si="58"/>
        <v>0</v>
      </c>
      <c r="G125" s="7"/>
      <c r="H125" s="10">
        <v>0</v>
      </c>
      <c r="I125" s="7">
        <f t="shared" si="48"/>
        <v>0</v>
      </c>
      <c r="J125" s="7"/>
      <c r="K125" s="10">
        <v>0</v>
      </c>
      <c r="L125" s="7">
        <f t="shared" si="49"/>
        <v>0</v>
      </c>
      <c r="M125" s="7"/>
      <c r="N125" s="7">
        <v>0</v>
      </c>
      <c r="O125" s="7">
        <f t="shared" si="50"/>
        <v>0</v>
      </c>
      <c r="P125" s="9">
        <f>O125*[1]Лист1!$B$46</f>
        <v>0</v>
      </c>
      <c r="Q125" s="7">
        <v>0</v>
      </c>
      <c r="R125" s="7">
        <f t="shared" si="51"/>
        <v>0</v>
      </c>
      <c r="S125" s="9">
        <f>R125*[1]Лист1!$B$45</f>
        <v>0</v>
      </c>
      <c r="T125" s="7">
        <v>0</v>
      </c>
      <c r="U125" s="7">
        <f t="shared" si="52"/>
        <v>0</v>
      </c>
      <c r="V125" s="9">
        <f>U125*[1]Лист1!$B$44</f>
        <v>0</v>
      </c>
      <c r="W125" s="7">
        <v>0</v>
      </c>
      <c r="X125" s="7">
        <f t="shared" si="39"/>
        <v>0</v>
      </c>
      <c r="Y125" s="9">
        <f>X125*[1]Лист1!$B$43</f>
        <v>0</v>
      </c>
      <c r="Z125" s="7">
        <v>0</v>
      </c>
      <c r="AA125" s="7">
        <f t="shared" si="40"/>
        <v>0</v>
      </c>
      <c r="AB125" s="9">
        <f>AA125*[1]Лист1!$B$42</f>
        <v>0</v>
      </c>
      <c r="AC125" s="7">
        <v>0</v>
      </c>
      <c r="AD125" s="7">
        <f t="shared" si="41"/>
        <v>0</v>
      </c>
      <c r="AE125" s="9">
        <f>AD125*[1]Лист1!$B$41</f>
        <v>0</v>
      </c>
      <c r="AF125" s="7">
        <v>0</v>
      </c>
      <c r="AG125" s="7">
        <f t="shared" si="53"/>
        <v>0</v>
      </c>
      <c r="AH125" s="9">
        <f>AG125*[1]Лист1!$B$40</f>
        <v>0</v>
      </c>
      <c r="AI125" s="10">
        <v>70</v>
      </c>
      <c r="AJ125" s="7">
        <f t="shared" si="42"/>
        <v>70</v>
      </c>
      <c r="AK125" s="9">
        <f>AJ125*[1]Лист1!$B$40</f>
        <v>1897.0806991446634</v>
      </c>
      <c r="AL125" s="7">
        <v>0</v>
      </c>
      <c r="AM125" s="7">
        <f t="shared" si="43"/>
        <v>0</v>
      </c>
      <c r="AN125" s="9">
        <f>AM125*[1]Лист1!$B$39</f>
        <v>0</v>
      </c>
      <c r="AO125" s="7">
        <v>0</v>
      </c>
      <c r="AP125" s="7">
        <f t="shared" si="44"/>
        <v>0</v>
      </c>
      <c r="AQ125" s="9">
        <f>AP125*[1]Лист1!$B$38</f>
        <v>0</v>
      </c>
      <c r="AR125" s="7">
        <v>0</v>
      </c>
      <c r="AS125" s="7">
        <f t="shared" si="45"/>
        <v>0</v>
      </c>
      <c r="AT125" s="9">
        <f>AS125*[1]Лист1!$B$37</f>
        <v>0</v>
      </c>
      <c r="AU125" s="7">
        <v>0</v>
      </c>
      <c r="AV125" s="7">
        <f t="shared" si="54"/>
        <v>0</v>
      </c>
      <c r="AW125" s="7">
        <f t="shared" si="54"/>
        <v>0</v>
      </c>
      <c r="AX125" s="10">
        <v>180</v>
      </c>
      <c r="AY125" s="7">
        <f t="shared" si="55"/>
        <v>180</v>
      </c>
      <c r="AZ125" s="9">
        <f>AY125*[1]Лист1!$B$35</f>
        <v>2001.4875418371139</v>
      </c>
      <c r="BA125" s="7">
        <v>0</v>
      </c>
      <c r="BB125" s="7">
        <f t="shared" si="46"/>
        <v>0</v>
      </c>
      <c r="BC125" s="9">
        <f>BB125*[1]Лист1!$B$33</f>
        <v>0</v>
      </c>
      <c r="BD125" s="1"/>
      <c r="BE125" s="1"/>
      <c r="BF125" s="1"/>
      <c r="BG125" s="1"/>
      <c r="BH125" s="1"/>
      <c r="BI125" s="1"/>
    </row>
    <row r="126" spans="1:62" ht="15.75" customHeight="1" x14ac:dyDescent="0.25">
      <c r="A126" s="6" t="s">
        <v>140</v>
      </c>
      <c r="B126" s="10">
        <v>0</v>
      </c>
      <c r="C126" s="10">
        <f t="shared" si="57"/>
        <v>0</v>
      </c>
      <c r="D126" s="10"/>
      <c r="E126" s="7">
        <v>0</v>
      </c>
      <c r="F126" s="7">
        <f t="shared" si="58"/>
        <v>0</v>
      </c>
      <c r="G126" s="7"/>
      <c r="H126" s="10">
        <v>0</v>
      </c>
      <c r="I126" s="7">
        <f t="shared" si="48"/>
        <v>0</v>
      </c>
      <c r="J126" s="7"/>
      <c r="K126" s="10">
        <v>0</v>
      </c>
      <c r="L126" s="7">
        <f t="shared" si="49"/>
        <v>0</v>
      </c>
      <c r="M126" s="7"/>
      <c r="N126" s="7">
        <v>0</v>
      </c>
      <c r="O126" s="7">
        <f t="shared" si="50"/>
        <v>0</v>
      </c>
      <c r="P126" s="9">
        <f>O126*[1]Лист1!$B$46</f>
        <v>0</v>
      </c>
      <c r="Q126" s="7">
        <v>0</v>
      </c>
      <c r="R126" s="7">
        <f t="shared" si="51"/>
        <v>0</v>
      </c>
      <c r="S126" s="9">
        <f>R126*[1]Лист1!$B$45</f>
        <v>0</v>
      </c>
      <c r="T126" s="7">
        <v>0</v>
      </c>
      <c r="U126" s="7">
        <f t="shared" si="52"/>
        <v>0</v>
      </c>
      <c r="V126" s="9">
        <f>U126*[1]Лист1!$B$44</f>
        <v>0</v>
      </c>
      <c r="W126" s="7">
        <v>130</v>
      </c>
      <c r="X126" s="7">
        <f t="shared" si="39"/>
        <v>130</v>
      </c>
      <c r="Y126" s="9">
        <f>X126*[1]Лист1!$B$43</f>
        <v>8995.8162885831152</v>
      </c>
      <c r="Z126" s="7">
        <v>150</v>
      </c>
      <c r="AA126" s="7">
        <f t="shared" si="40"/>
        <v>150</v>
      </c>
      <c r="AB126" s="9">
        <f>AA126*[1]Лист1!$B$42</f>
        <v>6317.4042394942362</v>
      </c>
      <c r="AC126" s="7">
        <v>0</v>
      </c>
      <c r="AD126" s="7">
        <f t="shared" si="41"/>
        <v>0</v>
      </c>
      <c r="AE126" s="9">
        <f>AD126*[1]Лист1!$B$41</f>
        <v>0</v>
      </c>
      <c r="AF126" s="7">
        <v>0</v>
      </c>
      <c r="AG126" s="7">
        <f t="shared" si="53"/>
        <v>0</v>
      </c>
      <c r="AH126" s="9">
        <f>AG126*[1]Лист1!$B$40</f>
        <v>0</v>
      </c>
      <c r="AI126" s="7">
        <v>780</v>
      </c>
      <c r="AJ126" s="7">
        <f t="shared" si="42"/>
        <v>780</v>
      </c>
      <c r="AK126" s="9">
        <f>AJ126*[1]Лист1!$B$40</f>
        <v>21138.899219040537</v>
      </c>
      <c r="AL126" s="7">
        <v>170</v>
      </c>
      <c r="AM126" s="7">
        <f t="shared" si="43"/>
        <v>170</v>
      </c>
      <c r="AN126" s="9">
        <f>AM126*[1]Лист1!$B$39</f>
        <v>3451.8408330234292</v>
      </c>
      <c r="AO126" s="7">
        <v>0</v>
      </c>
      <c r="AP126" s="7">
        <f t="shared" si="44"/>
        <v>0</v>
      </c>
      <c r="AQ126" s="9">
        <f>AP126*[1]Лист1!$B$38</f>
        <v>0</v>
      </c>
      <c r="AR126" s="7">
        <v>0</v>
      </c>
      <c r="AS126" s="7">
        <f t="shared" si="45"/>
        <v>0</v>
      </c>
      <c r="AT126" s="9">
        <f>AS126*[1]Лист1!$B$37</f>
        <v>0</v>
      </c>
      <c r="AU126" s="7">
        <v>0</v>
      </c>
      <c r="AV126" s="7">
        <f t="shared" si="54"/>
        <v>0</v>
      </c>
      <c r="AW126" s="7">
        <f t="shared" si="54"/>
        <v>0</v>
      </c>
      <c r="AX126" s="7">
        <v>0</v>
      </c>
      <c r="AY126" s="7">
        <f t="shared" si="55"/>
        <v>0</v>
      </c>
      <c r="AZ126" s="9">
        <f>AY126*[1]Лист1!$B$35</f>
        <v>0</v>
      </c>
      <c r="BA126" s="7">
        <v>0</v>
      </c>
      <c r="BB126" s="7">
        <f t="shared" si="46"/>
        <v>0</v>
      </c>
      <c r="BC126" s="9">
        <f>BB126*[1]Лист1!$B$33</f>
        <v>0</v>
      </c>
      <c r="BD126" s="1"/>
      <c r="BE126" s="1"/>
      <c r="BF126" s="1"/>
      <c r="BG126" s="1"/>
      <c r="BH126" s="1"/>
      <c r="BI126" s="1"/>
    </row>
    <row r="127" spans="1:62" ht="15.75" customHeight="1" x14ac:dyDescent="0.25">
      <c r="A127" s="6" t="s">
        <v>141</v>
      </c>
      <c r="B127" s="10">
        <v>0</v>
      </c>
      <c r="C127" s="10">
        <f t="shared" si="57"/>
        <v>0</v>
      </c>
      <c r="D127" s="10"/>
      <c r="E127" s="7">
        <v>0</v>
      </c>
      <c r="F127" s="7">
        <f t="shared" si="58"/>
        <v>0</v>
      </c>
      <c r="G127" s="7"/>
      <c r="H127" s="10">
        <v>0</v>
      </c>
      <c r="I127" s="7">
        <f t="shared" si="48"/>
        <v>0</v>
      </c>
      <c r="J127" s="7"/>
      <c r="K127" s="10">
        <v>0</v>
      </c>
      <c r="L127" s="7">
        <f t="shared" si="49"/>
        <v>0</v>
      </c>
      <c r="M127" s="7"/>
      <c r="N127" s="7">
        <v>0</v>
      </c>
      <c r="O127" s="7">
        <f t="shared" si="50"/>
        <v>0</v>
      </c>
      <c r="P127" s="9">
        <f>O127*[1]Лист1!$B$46</f>
        <v>0</v>
      </c>
      <c r="Q127" s="10">
        <v>90</v>
      </c>
      <c r="R127" s="7">
        <f t="shared" si="51"/>
        <v>90</v>
      </c>
      <c r="S127" s="9">
        <f>R127*[1]Лист1!$B$45</f>
        <v>12275.009297136483</v>
      </c>
      <c r="T127" s="7">
        <v>0</v>
      </c>
      <c r="U127" s="7">
        <f t="shared" si="52"/>
        <v>0</v>
      </c>
      <c r="V127" s="9">
        <f>U127*[1]Лист1!$B$44</f>
        <v>0</v>
      </c>
      <c r="W127" s="10">
        <v>90</v>
      </c>
      <c r="X127" s="7">
        <f t="shared" si="39"/>
        <v>90</v>
      </c>
      <c r="Y127" s="9">
        <f>X127*[1]Лист1!$B$43</f>
        <v>6227.8728151729256</v>
      </c>
      <c r="Z127" s="10">
        <f>1200+650</f>
        <v>1850</v>
      </c>
      <c r="AA127" s="7">
        <f t="shared" si="40"/>
        <v>1850</v>
      </c>
      <c r="AB127" s="9">
        <f>AA127*[1]Лист1!$B$42</f>
        <v>77914.652287095581</v>
      </c>
      <c r="AC127" s="10">
        <f>30+40</f>
        <v>70</v>
      </c>
      <c r="AD127" s="7">
        <f t="shared" si="41"/>
        <v>70</v>
      </c>
      <c r="AE127" s="9">
        <f>AD127*[1]Лист1!$B$41</f>
        <v>2611.6586091483823</v>
      </c>
      <c r="AF127" s="7">
        <v>0</v>
      </c>
      <c r="AG127" s="7">
        <f t="shared" si="53"/>
        <v>0</v>
      </c>
      <c r="AH127" s="9">
        <f>AG127*[1]Лист1!$B$40</f>
        <v>0</v>
      </c>
      <c r="AI127" s="10">
        <f>860+890</f>
        <v>1750</v>
      </c>
      <c r="AJ127" s="7">
        <f t="shared" si="42"/>
        <v>1750</v>
      </c>
      <c r="AK127" s="9">
        <f>AJ127*[1]Лист1!$B$40</f>
        <v>47427.017478616588</v>
      </c>
      <c r="AL127" s="10">
        <f>630+960</f>
        <v>1590</v>
      </c>
      <c r="AM127" s="7">
        <f t="shared" si="43"/>
        <v>1590</v>
      </c>
      <c r="AN127" s="9">
        <f>AM127*[1]Лист1!$B$39</f>
        <v>32284.864261807365</v>
      </c>
      <c r="AO127" s="10">
        <f>80+40</f>
        <v>120</v>
      </c>
      <c r="AP127" s="7">
        <f t="shared" si="44"/>
        <v>120</v>
      </c>
      <c r="AQ127" s="9">
        <f>AP127*[1]Лист1!$B$38</f>
        <v>2021.5693566381553</v>
      </c>
      <c r="AR127" s="7">
        <f>1040+200</f>
        <v>1240</v>
      </c>
      <c r="AS127" s="7">
        <f t="shared" si="45"/>
        <v>1240</v>
      </c>
      <c r="AT127" s="9">
        <f>AS127*[1]Лист1!$B$37</f>
        <v>17108.218668650057</v>
      </c>
      <c r="AU127" s="7">
        <v>0</v>
      </c>
      <c r="AV127" s="7">
        <f t="shared" si="54"/>
        <v>0</v>
      </c>
      <c r="AW127" s="7">
        <f t="shared" si="54"/>
        <v>0</v>
      </c>
      <c r="AX127" s="7">
        <v>870</v>
      </c>
      <c r="AY127" s="7">
        <f t="shared" si="55"/>
        <v>870</v>
      </c>
      <c r="AZ127" s="9">
        <f>AY127*[1]Лист1!$B$35</f>
        <v>9673.8564522127162</v>
      </c>
      <c r="BA127" s="7">
        <v>0</v>
      </c>
      <c r="BB127" s="7">
        <f t="shared" si="46"/>
        <v>0</v>
      </c>
      <c r="BC127" s="9">
        <f>BB127*[1]Лист1!$B$33</f>
        <v>0</v>
      </c>
      <c r="BD127" s="1"/>
      <c r="BE127" s="1"/>
      <c r="BF127" s="1"/>
      <c r="BG127" s="1"/>
      <c r="BH127" s="1"/>
      <c r="BI127" s="1"/>
    </row>
    <row r="128" spans="1:62" ht="15.75" customHeight="1" x14ac:dyDescent="0.25">
      <c r="A128" s="6" t="s">
        <v>142</v>
      </c>
      <c r="B128" s="10">
        <v>0</v>
      </c>
      <c r="C128" s="10">
        <f t="shared" si="57"/>
        <v>0</v>
      </c>
      <c r="D128" s="10"/>
      <c r="E128" s="7">
        <v>0</v>
      </c>
      <c r="F128" s="7">
        <f t="shared" si="58"/>
        <v>0</v>
      </c>
      <c r="G128" s="7"/>
      <c r="H128" s="10">
        <v>0</v>
      </c>
      <c r="I128" s="7">
        <f t="shared" si="48"/>
        <v>0</v>
      </c>
      <c r="J128" s="7"/>
      <c r="K128" s="10">
        <v>0</v>
      </c>
      <c r="L128" s="7">
        <f t="shared" si="49"/>
        <v>0</v>
      </c>
      <c r="M128" s="7"/>
      <c r="N128" s="7">
        <v>0</v>
      </c>
      <c r="O128" s="7">
        <f t="shared" si="50"/>
        <v>0</v>
      </c>
      <c r="P128" s="9">
        <f>O128*[1]Лист1!$B$46</f>
        <v>0</v>
      </c>
      <c r="Q128" s="7">
        <v>0</v>
      </c>
      <c r="R128" s="7">
        <f t="shared" si="51"/>
        <v>0</v>
      </c>
      <c r="S128" s="9">
        <f>R128*[1]Лист1!$B$45</f>
        <v>0</v>
      </c>
      <c r="T128" s="7">
        <v>0</v>
      </c>
      <c r="U128" s="7">
        <f t="shared" si="52"/>
        <v>0</v>
      </c>
      <c r="V128" s="9">
        <f>U128*[1]Лист1!$B$44</f>
        <v>0</v>
      </c>
      <c r="W128" s="7">
        <v>0</v>
      </c>
      <c r="X128" s="7">
        <f t="shared" si="39"/>
        <v>0</v>
      </c>
      <c r="Y128" s="9">
        <f>X128*[1]Лист1!$B$43</f>
        <v>0</v>
      </c>
      <c r="Z128" s="7">
        <v>0</v>
      </c>
      <c r="AA128" s="7">
        <f t="shared" si="40"/>
        <v>0</v>
      </c>
      <c r="AB128" s="9">
        <f>AA128*[1]Лист1!$B$42</f>
        <v>0</v>
      </c>
      <c r="AC128" s="7">
        <v>0</v>
      </c>
      <c r="AD128" s="7">
        <f t="shared" si="41"/>
        <v>0</v>
      </c>
      <c r="AE128" s="9">
        <f>AD128*[1]Лист1!$B$41</f>
        <v>0</v>
      </c>
      <c r="AF128" s="7">
        <v>0</v>
      </c>
      <c r="AG128" s="7">
        <f t="shared" si="53"/>
        <v>0</v>
      </c>
      <c r="AH128" s="9">
        <f>AG128*[1]Лист1!$B$40</f>
        <v>0</v>
      </c>
      <c r="AI128" s="7">
        <v>0</v>
      </c>
      <c r="AJ128" s="7">
        <f t="shared" si="42"/>
        <v>0</v>
      </c>
      <c r="AK128" s="9">
        <f>AJ128*[1]Лист1!$B$40</f>
        <v>0</v>
      </c>
      <c r="AL128" s="7">
        <v>0</v>
      </c>
      <c r="AM128" s="7">
        <f t="shared" si="43"/>
        <v>0</v>
      </c>
      <c r="AN128" s="9">
        <f>AM128*[1]Лист1!$B$39</f>
        <v>0</v>
      </c>
      <c r="AO128" s="7">
        <v>0</v>
      </c>
      <c r="AP128" s="7">
        <f t="shared" si="44"/>
        <v>0</v>
      </c>
      <c r="AQ128" s="9">
        <f>AP128*[1]Лист1!$B$38</f>
        <v>0</v>
      </c>
      <c r="AR128" s="7">
        <v>0</v>
      </c>
      <c r="AS128" s="7">
        <f t="shared" si="45"/>
        <v>0</v>
      </c>
      <c r="AT128" s="9">
        <f>AS128*[1]Лист1!$B$37</f>
        <v>0</v>
      </c>
      <c r="AU128" s="7">
        <v>0</v>
      </c>
      <c r="AV128" s="7">
        <f t="shared" si="54"/>
        <v>0</v>
      </c>
      <c r="AW128" s="7">
        <f t="shared" si="54"/>
        <v>0</v>
      </c>
      <c r="AX128" s="7">
        <v>0</v>
      </c>
      <c r="AY128" s="7">
        <f t="shared" si="55"/>
        <v>0</v>
      </c>
      <c r="AZ128" s="9">
        <f>AY128*[1]Лист1!$B$35</f>
        <v>0</v>
      </c>
      <c r="BA128" s="7">
        <v>0</v>
      </c>
      <c r="BB128" s="7">
        <f t="shared" si="46"/>
        <v>0</v>
      </c>
      <c r="BC128" s="9">
        <f>BB128*[1]Лист1!$B$33</f>
        <v>0</v>
      </c>
      <c r="BD128" s="1"/>
      <c r="BE128" s="1"/>
      <c r="BF128" s="1"/>
      <c r="BG128" s="1"/>
      <c r="BH128" s="1"/>
      <c r="BI128" s="1"/>
    </row>
    <row r="129" spans="1:63" ht="15.75" customHeight="1" x14ac:dyDescent="0.25">
      <c r="A129" s="6" t="s">
        <v>143</v>
      </c>
      <c r="B129" s="10">
        <v>0</v>
      </c>
      <c r="C129" s="10">
        <f t="shared" si="57"/>
        <v>0</v>
      </c>
      <c r="D129" s="10"/>
      <c r="E129" s="7">
        <v>0</v>
      </c>
      <c r="F129" s="7">
        <f t="shared" si="58"/>
        <v>0</v>
      </c>
      <c r="G129" s="7"/>
      <c r="H129" s="10">
        <v>0</v>
      </c>
      <c r="I129" s="7">
        <f t="shared" si="48"/>
        <v>0</v>
      </c>
      <c r="J129" s="7"/>
      <c r="K129" s="10">
        <v>0</v>
      </c>
      <c r="L129" s="7">
        <f t="shared" si="49"/>
        <v>0</v>
      </c>
      <c r="M129" s="7"/>
      <c r="N129" s="7">
        <v>0</v>
      </c>
      <c r="O129" s="7">
        <f t="shared" si="50"/>
        <v>0</v>
      </c>
      <c r="P129" s="9">
        <f>O129*[1]Лист1!$B$46</f>
        <v>0</v>
      </c>
      <c r="Q129" s="7">
        <v>0</v>
      </c>
      <c r="R129" s="7">
        <f t="shared" si="51"/>
        <v>0</v>
      </c>
      <c r="S129" s="9">
        <f>R129*[1]Лист1!$B$45</f>
        <v>0</v>
      </c>
      <c r="T129" s="7">
        <v>0</v>
      </c>
      <c r="U129" s="7">
        <f t="shared" si="52"/>
        <v>0</v>
      </c>
      <c r="V129" s="9">
        <f>U129*[1]Лист1!$B$44</f>
        <v>0</v>
      </c>
      <c r="W129" s="7">
        <v>0</v>
      </c>
      <c r="X129" s="7">
        <f t="shared" si="39"/>
        <v>0</v>
      </c>
      <c r="Y129" s="9">
        <f>X129*[1]Лист1!$B$43</f>
        <v>0</v>
      </c>
      <c r="Z129" s="7">
        <v>0</v>
      </c>
      <c r="AA129" s="7">
        <f t="shared" si="40"/>
        <v>0</v>
      </c>
      <c r="AB129" s="9">
        <f>AA129*[1]Лист1!$B$42</f>
        <v>0</v>
      </c>
      <c r="AC129" s="7">
        <v>0</v>
      </c>
      <c r="AD129" s="7">
        <f t="shared" si="41"/>
        <v>0</v>
      </c>
      <c r="AE129" s="9">
        <f>AD129*[1]Лист1!$B$41</f>
        <v>0</v>
      </c>
      <c r="AF129" s="7">
        <v>0</v>
      </c>
      <c r="AG129" s="7">
        <f t="shared" si="53"/>
        <v>0</v>
      </c>
      <c r="AH129" s="9">
        <f>AG129*[1]Лист1!$B$40</f>
        <v>0</v>
      </c>
      <c r="AI129" s="7">
        <v>0</v>
      </c>
      <c r="AJ129" s="7">
        <f t="shared" si="42"/>
        <v>0</v>
      </c>
      <c r="AK129" s="9">
        <f>AJ129*[1]Лист1!$B$40</f>
        <v>0</v>
      </c>
      <c r="AL129" s="7">
        <v>0</v>
      </c>
      <c r="AM129" s="7">
        <f t="shared" si="43"/>
        <v>0</v>
      </c>
      <c r="AN129" s="9">
        <f>AM129*[1]Лист1!$B$39</f>
        <v>0</v>
      </c>
      <c r="AO129" s="7">
        <v>0</v>
      </c>
      <c r="AP129" s="7">
        <f t="shared" si="44"/>
        <v>0</v>
      </c>
      <c r="AQ129" s="9">
        <f>AP129*[1]Лист1!$B$38</f>
        <v>0</v>
      </c>
      <c r="AR129" s="7">
        <v>0</v>
      </c>
      <c r="AS129" s="7">
        <f t="shared" si="45"/>
        <v>0</v>
      </c>
      <c r="AT129" s="9">
        <f>AS129*[1]Лист1!$B$37</f>
        <v>0</v>
      </c>
      <c r="AU129" s="7">
        <v>0</v>
      </c>
      <c r="AV129" s="7">
        <f t="shared" ref="AV129:AW140" si="59">AU129</f>
        <v>0</v>
      </c>
      <c r="AW129" s="7">
        <f t="shared" si="59"/>
        <v>0</v>
      </c>
      <c r="AX129" s="7">
        <v>0</v>
      </c>
      <c r="AY129" s="7">
        <f t="shared" si="55"/>
        <v>0</v>
      </c>
      <c r="AZ129" s="9">
        <f>AY129*[1]Лист1!$B$35</f>
        <v>0</v>
      </c>
      <c r="BA129" s="7">
        <v>0</v>
      </c>
      <c r="BB129" s="7">
        <f t="shared" si="46"/>
        <v>0</v>
      </c>
      <c r="BC129" s="9">
        <f>BB129*[1]Лист1!$B$33</f>
        <v>0</v>
      </c>
      <c r="BD129" s="1"/>
      <c r="BE129" s="1"/>
      <c r="BF129" s="1"/>
      <c r="BG129" s="1"/>
      <c r="BH129" s="1"/>
      <c r="BI129" s="1"/>
    </row>
    <row r="130" spans="1:63" ht="15.75" customHeight="1" x14ac:dyDescent="0.25">
      <c r="A130" s="6" t="s">
        <v>144</v>
      </c>
      <c r="B130" s="10">
        <v>0</v>
      </c>
      <c r="C130" s="10">
        <f t="shared" si="57"/>
        <v>0</v>
      </c>
      <c r="D130" s="10"/>
      <c r="E130" s="7">
        <v>0</v>
      </c>
      <c r="F130" s="7">
        <f t="shared" si="58"/>
        <v>0</v>
      </c>
      <c r="G130" s="7"/>
      <c r="H130" s="10">
        <v>0</v>
      </c>
      <c r="I130" s="7">
        <f t="shared" si="48"/>
        <v>0</v>
      </c>
      <c r="J130" s="7"/>
      <c r="K130" s="10">
        <v>0</v>
      </c>
      <c r="L130" s="7">
        <f t="shared" si="49"/>
        <v>0</v>
      </c>
      <c r="M130" s="7"/>
      <c r="N130" s="7">
        <v>0</v>
      </c>
      <c r="O130" s="7">
        <f t="shared" si="50"/>
        <v>0</v>
      </c>
      <c r="P130" s="9">
        <f>O130*[1]Лист1!$B$46</f>
        <v>0</v>
      </c>
      <c r="Q130" s="7">
        <v>0</v>
      </c>
      <c r="R130" s="7">
        <f t="shared" si="51"/>
        <v>0</v>
      </c>
      <c r="S130" s="9">
        <f>R130*[1]Лист1!$B$45</f>
        <v>0</v>
      </c>
      <c r="T130" s="7">
        <v>0</v>
      </c>
      <c r="U130" s="7">
        <f t="shared" si="52"/>
        <v>0</v>
      </c>
      <c r="V130" s="9">
        <f>U130*[1]Лист1!$B$44</f>
        <v>0</v>
      </c>
      <c r="W130" s="7">
        <v>0</v>
      </c>
      <c r="X130" s="7">
        <f t="shared" si="39"/>
        <v>0</v>
      </c>
      <c r="Y130" s="9">
        <f>X130*[1]Лист1!$B$43</f>
        <v>0</v>
      </c>
      <c r="Z130" s="7">
        <v>0</v>
      </c>
      <c r="AA130" s="7">
        <f t="shared" si="40"/>
        <v>0</v>
      </c>
      <c r="AB130" s="9">
        <f>AA130*[1]Лист1!$B$42</f>
        <v>0</v>
      </c>
      <c r="AC130" s="7">
        <v>0</v>
      </c>
      <c r="AD130" s="7">
        <f t="shared" si="41"/>
        <v>0</v>
      </c>
      <c r="AE130" s="9">
        <f>AD130*[1]Лист1!$B$41</f>
        <v>0</v>
      </c>
      <c r="AF130" s="7">
        <v>0</v>
      </c>
      <c r="AG130" s="7">
        <f t="shared" si="53"/>
        <v>0</v>
      </c>
      <c r="AH130" s="9">
        <f>AG130*[1]Лист1!$B$40</f>
        <v>0</v>
      </c>
      <c r="AI130" s="7">
        <v>0</v>
      </c>
      <c r="AJ130" s="7">
        <f t="shared" si="42"/>
        <v>0</v>
      </c>
      <c r="AK130" s="9">
        <f>AJ130*[1]Лист1!$B$40</f>
        <v>0</v>
      </c>
      <c r="AL130" s="7">
        <v>0</v>
      </c>
      <c r="AM130" s="7">
        <f t="shared" si="43"/>
        <v>0</v>
      </c>
      <c r="AN130" s="9">
        <f>AM130*[1]Лист1!$B$39</f>
        <v>0</v>
      </c>
      <c r="AO130" s="7">
        <v>0</v>
      </c>
      <c r="AP130" s="7">
        <f t="shared" si="44"/>
        <v>0</v>
      </c>
      <c r="AQ130" s="9">
        <f>AP130*[1]Лист1!$B$38</f>
        <v>0</v>
      </c>
      <c r="AR130" s="7">
        <v>0</v>
      </c>
      <c r="AS130" s="7">
        <f t="shared" si="45"/>
        <v>0</v>
      </c>
      <c r="AT130" s="9">
        <f>AS130*[1]Лист1!$B$37</f>
        <v>0</v>
      </c>
      <c r="AU130" s="7">
        <v>0</v>
      </c>
      <c r="AV130" s="7">
        <f t="shared" si="59"/>
        <v>0</v>
      </c>
      <c r="AW130" s="7">
        <f t="shared" si="59"/>
        <v>0</v>
      </c>
      <c r="AX130" s="7">
        <v>0</v>
      </c>
      <c r="AY130" s="7">
        <f t="shared" si="55"/>
        <v>0</v>
      </c>
      <c r="AZ130" s="9">
        <f>AY130*[1]Лист1!$B$35</f>
        <v>0</v>
      </c>
      <c r="BA130" s="7">
        <v>0</v>
      </c>
      <c r="BB130" s="7">
        <f t="shared" si="46"/>
        <v>0</v>
      </c>
      <c r="BC130" s="9">
        <f>BB130*[1]Лист1!$B$33</f>
        <v>0</v>
      </c>
      <c r="BD130" s="1"/>
      <c r="BE130" s="1"/>
      <c r="BF130" s="1"/>
      <c r="BG130" s="1"/>
      <c r="BH130" s="1"/>
      <c r="BI130" s="1"/>
    </row>
    <row r="131" spans="1:63" ht="15.75" customHeight="1" x14ac:dyDescent="0.25">
      <c r="A131" s="6" t="s">
        <v>145</v>
      </c>
      <c r="B131" s="10">
        <v>0</v>
      </c>
      <c r="C131" s="10">
        <f t="shared" si="57"/>
        <v>0</v>
      </c>
      <c r="D131" s="10"/>
      <c r="E131" s="7">
        <v>0</v>
      </c>
      <c r="F131" s="7">
        <f t="shared" si="58"/>
        <v>0</v>
      </c>
      <c r="G131" s="7"/>
      <c r="H131" s="10">
        <v>0</v>
      </c>
      <c r="I131" s="7">
        <f t="shared" si="48"/>
        <v>0</v>
      </c>
      <c r="J131" s="7"/>
      <c r="K131" s="10">
        <v>0</v>
      </c>
      <c r="L131" s="7">
        <f t="shared" si="49"/>
        <v>0</v>
      </c>
      <c r="M131" s="7"/>
      <c r="N131" s="7">
        <v>0</v>
      </c>
      <c r="O131" s="7">
        <f t="shared" si="50"/>
        <v>0</v>
      </c>
      <c r="P131" s="9">
        <f>O131*[1]Лист1!$B$46</f>
        <v>0</v>
      </c>
      <c r="Q131" s="7">
        <v>0</v>
      </c>
      <c r="R131" s="7">
        <f t="shared" si="51"/>
        <v>0</v>
      </c>
      <c r="S131" s="9">
        <f>R131*[1]Лист1!$B$45</f>
        <v>0</v>
      </c>
      <c r="T131" s="7">
        <v>0</v>
      </c>
      <c r="U131" s="7">
        <f t="shared" si="52"/>
        <v>0</v>
      </c>
      <c r="V131" s="9">
        <f>U131*[1]Лист1!$B$44</f>
        <v>0</v>
      </c>
      <c r="W131" s="7">
        <v>0</v>
      </c>
      <c r="X131" s="7">
        <f t="shared" si="39"/>
        <v>0</v>
      </c>
      <c r="Y131" s="9">
        <f>X131*[1]Лист1!$B$43</f>
        <v>0</v>
      </c>
      <c r="Z131" s="7">
        <v>0</v>
      </c>
      <c r="AA131" s="7">
        <f t="shared" si="40"/>
        <v>0</v>
      </c>
      <c r="AB131" s="9">
        <f>AA131*[1]Лист1!$B$42</f>
        <v>0</v>
      </c>
      <c r="AC131" s="7">
        <v>0</v>
      </c>
      <c r="AD131" s="7">
        <f t="shared" si="41"/>
        <v>0</v>
      </c>
      <c r="AE131" s="9">
        <f>AD131*[1]Лист1!$B$41</f>
        <v>0</v>
      </c>
      <c r="AF131" s="7">
        <v>0</v>
      </c>
      <c r="AG131" s="7">
        <f t="shared" si="53"/>
        <v>0</v>
      </c>
      <c r="AH131" s="9">
        <f>AG131*[1]Лист1!$B$40</f>
        <v>0</v>
      </c>
      <c r="AI131" s="7">
        <v>0</v>
      </c>
      <c r="AJ131" s="7">
        <f t="shared" si="42"/>
        <v>0</v>
      </c>
      <c r="AK131" s="9">
        <f>AJ131*[1]Лист1!$B$40</f>
        <v>0</v>
      </c>
      <c r="AL131" s="7">
        <v>0</v>
      </c>
      <c r="AM131" s="7">
        <f t="shared" si="43"/>
        <v>0</v>
      </c>
      <c r="AN131" s="9">
        <f>AM131*[1]Лист1!$B$39</f>
        <v>0</v>
      </c>
      <c r="AO131" s="7">
        <v>0</v>
      </c>
      <c r="AP131" s="7">
        <f t="shared" si="44"/>
        <v>0</v>
      </c>
      <c r="AQ131" s="9">
        <f>AP131*[1]Лист1!$B$38</f>
        <v>0</v>
      </c>
      <c r="AR131" s="7">
        <v>0</v>
      </c>
      <c r="AS131" s="7">
        <f t="shared" si="45"/>
        <v>0</v>
      </c>
      <c r="AT131" s="9">
        <f>AS131*[1]Лист1!$B$37</f>
        <v>0</v>
      </c>
      <c r="AU131" s="7">
        <v>0</v>
      </c>
      <c r="AV131" s="7">
        <f t="shared" si="59"/>
        <v>0</v>
      </c>
      <c r="AW131" s="7">
        <f t="shared" si="59"/>
        <v>0</v>
      </c>
      <c r="AX131" s="7">
        <v>0</v>
      </c>
      <c r="AY131" s="7">
        <f t="shared" si="55"/>
        <v>0</v>
      </c>
      <c r="AZ131" s="9">
        <f>AY131*[1]Лист1!$B$35</f>
        <v>0</v>
      </c>
      <c r="BA131" s="7">
        <v>0</v>
      </c>
      <c r="BB131" s="7">
        <f t="shared" si="46"/>
        <v>0</v>
      </c>
      <c r="BC131" s="9">
        <f>BB131*[1]Лист1!$B$33</f>
        <v>0</v>
      </c>
      <c r="BD131" s="1"/>
      <c r="BE131" s="1"/>
      <c r="BF131" s="1"/>
      <c r="BG131" s="1"/>
      <c r="BH131" s="1"/>
      <c r="BI131" s="1"/>
    </row>
    <row r="132" spans="1:63" ht="15.75" customHeight="1" x14ac:dyDescent="0.25">
      <c r="A132" s="6" t="s">
        <v>146</v>
      </c>
      <c r="B132" s="10">
        <v>0</v>
      </c>
      <c r="C132" s="10">
        <f t="shared" si="57"/>
        <v>0</v>
      </c>
      <c r="D132" s="10"/>
      <c r="E132" s="7">
        <v>0</v>
      </c>
      <c r="F132" s="7">
        <f t="shared" si="58"/>
        <v>0</v>
      </c>
      <c r="G132" s="7"/>
      <c r="H132" s="10">
        <v>0</v>
      </c>
      <c r="I132" s="7">
        <f t="shared" si="48"/>
        <v>0</v>
      </c>
      <c r="J132" s="7"/>
      <c r="K132" s="10">
        <v>0</v>
      </c>
      <c r="L132" s="7">
        <f t="shared" si="49"/>
        <v>0</v>
      </c>
      <c r="M132" s="7"/>
      <c r="N132" s="7">
        <v>610</v>
      </c>
      <c r="O132" s="7">
        <f t="shared" si="50"/>
        <v>610</v>
      </c>
      <c r="P132" s="9">
        <f>O132*[1]Лист1!$B$46</f>
        <v>115886.3889921904</v>
      </c>
      <c r="Q132" s="10">
        <v>120</v>
      </c>
      <c r="R132" s="7">
        <f t="shared" si="51"/>
        <v>120</v>
      </c>
      <c r="S132" s="9">
        <f>R132*[1]Лист1!$B$45</f>
        <v>16366.679062848643</v>
      </c>
      <c r="T132" s="10">
        <v>210</v>
      </c>
      <c r="U132" s="7">
        <f t="shared" si="52"/>
        <v>210</v>
      </c>
      <c r="V132" s="9">
        <f>U132*[1]Лист1!$B$44</f>
        <v>23442.450725176648</v>
      </c>
      <c r="W132" s="10">
        <v>910</v>
      </c>
      <c r="X132" s="7">
        <f t="shared" si="39"/>
        <v>910</v>
      </c>
      <c r="Y132" s="9">
        <f>X132*[1]Лист1!$B$43</f>
        <v>62970.714020081803</v>
      </c>
      <c r="Z132" s="10">
        <v>1520</v>
      </c>
      <c r="AA132" s="7">
        <f t="shared" si="40"/>
        <v>1520</v>
      </c>
      <c r="AB132" s="9">
        <f>AA132*[1]Лист1!$B$42</f>
        <v>64016.362960208258</v>
      </c>
      <c r="AC132" s="10">
        <v>280</v>
      </c>
      <c r="AD132" s="7">
        <f t="shared" si="41"/>
        <v>280</v>
      </c>
      <c r="AE132" s="9">
        <f>AD132*[1]Лист1!$B$41</f>
        <v>10446.634436593529</v>
      </c>
      <c r="AF132" s="7">
        <v>0</v>
      </c>
      <c r="AG132" s="7">
        <f t="shared" si="53"/>
        <v>0</v>
      </c>
      <c r="AH132" s="9">
        <f>AG132*[1]Лист1!$B$40</f>
        <v>0</v>
      </c>
      <c r="AI132" s="10">
        <v>1880</v>
      </c>
      <c r="AJ132" s="7">
        <f t="shared" si="42"/>
        <v>1880</v>
      </c>
      <c r="AK132" s="9">
        <f>AJ132*[1]Лист1!$B$40</f>
        <v>50950.167348456678</v>
      </c>
      <c r="AL132" s="10">
        <v>590</v>
      </c>
      <c r="AM132" s="7">
        <f t="shared" si="43"/>
        <v>590</v>
      </c>
      <c r="AN132" s="9">
        <f>AM132*[1]Лист1!$B$39</f>
        <v>11979.91818519896</v>
      </c>
      <c r="AO132" s="10">
        <v>640</v>
      </c>
      <c r="AP132" s="7">
        <f t="shared" si="44"/>
        <v>640</v>
      </c>
      <c r="AQ132" s="9">
        <f>AP132*[1]Лист1!$B$38</f>
        <v>10781.703235403495</v>
      </c>
      <c r="AR132" s="10">
        <v>980</v>
      </c>
      <c r="AS132" s="7">
        <f t="shared" si="45"/>
        <v>980</v>
      </c>
      <c r="AT132" s="9">
        <f>AS132*[1]Лист1!$B$37</f>
        <v>13521.011528449239</v>
      </c>
      <c r="AU132" s="7">
        <v>0</v>
      </c>
      <c r="AV132" s="7">
        <f t="shared" si="59"/>
        <v>0</v>
      </c>
      <c r="AW132" s="7">
        <f t="shared" si="59"/>
        <v>0</v>
      </c>
      <c r="AX132" s="10">
        <v>230</v>
      </c>
      <c r="AY132" s="7">
        <f t="shared" si="55"/>
        <v>230</v>
      </c>
      <c r="AZ132" s="9">
        <f>AY132*[1]Лист1!$B$35</f>
        <v>2557.4563034585344</v>
      </c>
      <c r="BA132" s="7">
        <v>0</v>
      </c>
      <c r="BB132" s="7">
        <f t="shared" si="46"/>
        <v>0</v>
      </c>
      <c r="BC132" s="9">
        <f>BB132*[1]Лист1!$B$33</f>
        <v>0</v>
      </c>
      <c r="BD132" s="1"/>
      <c r="BE132" s="1"/>
      <c r="BF132" s="1"/>
      <c r="BG132" s="1"/>
      <c r="BH132" s="1"/>
      <c r="BI132" s="1"/>
    </row>
    <row r="133" spans="1:63" ht="15.75" customHeight="1" x14ac:dyDescent="0.25">
      <c r="A133" s="6" t="s">
        <v>147</v>
      </c>
      <c r="B133" s="10">
        <v>0</v>
      </c>
      <c r="C133" s="10">
        <f t="shared" si="57"/>
        <v>0</v>
      </c>
      <c r="D133" s="10"/>
      <c r="E133" s="7">
        <v>0</v>
      </c>
      <c r="F133" s="7">
        <f t="shared" si="58"/>
        <v>0</v>
      </c>
      <c r="G133" s="7"/>
      <c r="H133" s="10">
        <v>0</v>
      </c>
      <c r="I133" s="7">
        <f t="shared" si="48"/>
        <v>0</v>
      </c>
      <c r="J133" s="7"/>
      <c r="K133" s="7">
        <v>130</v>
      </c>
      <c r="L133" s="7">
        <f t="shared" si="49"/>
        <v>130</v>
      </c>
      <c r="M133" s="7"/>
      <c r="N133" s="7">
        <v>130</v>
      </c>
      <c r="O133" s="7">
        <f t="shared" si="50"/>
        <v>130</v>
      </c>
      <c r="P133" s="9">
        <f>O133*[1]Лист1!$B$46</f>
        <v>24697.099293417628</v>
      </c>
      <c r="Q133" s="10">
        <v>450</v>
      </c>
      <c r="R133" s="7">
        <f t="shared" si="51"/>
        <v>450</v>
      </c>
      <c r="S133" s="9">
        <f>R133*[1]Лист1!$B$45</f>
        <v>61375.046485682411</v>
      </c>
      <c r="T133" s="10">
        <v>30</v>
      </c>
      <c r="U133" s="7">
        <f t="shared" si="52"/>
        <v>30</v>
      </c>
      <c r="V133" s="9">
        <f>U133*[1]Лист1!$B$44</f>
        <v>3348.9215321680922</v>
      </c>
      <c r="W133" s="10">
        <v>1400</v>
      </c>
      <c r="X133" s="7">
        <f t="shared" si="39"/>
        <v>1400</v>
      </c>
      <c r="Y133" s="9">
        <f>X133*[1]Лист1!$B$43</f>
        <v>96878.021569356628</v>
      </c>
      <c r="Z133" s="10">
        <v>1970</v>
      </c>
      <c r="AA133" s="7">
        <f t="shared" si="40"/>
        <v>1970</v>
      </c>
      <c r="AB133" s="9">
        <f>AA133*[1]Лист1!$B$42</f>
        <v>82968.575678690962</v>
      </c>
      <c r="AC133" s="7">
        <v>0</v>
      </c>
      <c r="AD133" s="7">
        <f t="shared" si="41"/>
        <v>0</v>
      </c>
      <c r="AE133" s="9">
        <f>AD133*[1]Лист1!$B$41</f>
        <v>0</v>
      </c>
      <c r="AF133" s="7">
        <v>0</v>
      </c>
      <c r="AG133" s="7">
        <f t="shared" si="53"/>
        <v>0</v>
      </c>
      <c r="AH133" s="9">
        <f>AG133*[1]Лист1!$B$40</f>
        <v>0</v>
      </c>
      <c r="AI133" s="10">
        <v>1690</v>
      </c>
      <c r="AJ133" s="7">
        <f t="shared" si="42"/>
        <v>1690</v>
      </c>
      <c r="AK133" s="9">
        <f>AJ133*[1]Лист1!$B$40</f>
        <v>45800.948307921164</v>
      </c>
      <c r="AL133" s="7">
        <v>370</v>
      </c>
      <c r="AM133" s="7">
        <f t="shared" si="43"/>
        <v>370</v>
      </c>
      <c r="AN133" s="9">
        <f>AM133*[1]Лист1!$B$39</f>
        <v>7512.8300483451103</v>
      </c>
      <c r="AO133" s="7">
        <v>190</v>
      </c>
      <c r="AP133" s="7">
        <f t="shared" si="44"/>
        <v>190</v>
      </c>
      <c r="AQ133" s="9">
        <f>AP133*[1]Лист1!$B$38</f>
        <v>3200.8181480104126</v>
      </c>
      <c r="AR133" s="7">
        <v>220</v>
      </c>
      <c r="AS133" s="7">
        <f t="shared" si="45"/>
        <v>220</v>
      </c>
      <c r="AT133" s="9">
        <f>AS133*[1]Лист1!$B$37</f>
        <v>3035.3291186314618</v>
      </c>
      <c r="AU133" s="7">
        <v>0</v>
      </c>
      <c r="AV133" s="7">
        <f t="shared" si="59"/>
        <v>0</v>
      </c>
      <c r="AW133" s="7">
        <f t="shared" si="59"/>
        <v>0</v>
      </c>
      <c r="AX133" s="7">
        <v>0</v>
      </c>
      <c r="AY133" s="7">
        <f t="shared" si="55"/>
        <v>0</v>
      </c>
      <c r="AZ133" s="9">
        <f>AY133*[1]Лист1!$B$35</f>
        <v>0</v>
      </c>
      <c r="BA133" s="7">
        <v>0</v>
      </c>
      <c r="BB133" s="7">
        <f t="shared" si="46"/>
        <v>0</v>
      </c>
      <c r="BC133" s="9">
        <f>BB133*[1]Лист1!$B$33</f>
        <v>0</v>
      </c>
      <c r="BD133" s="1"/>
      <c r="BE133" s="1"/>
      <c r="BF133" s="1"/>
      <c r="BG133" s="1"/>
      <c r="BH133" s="1"/>
      <c r="BI133" s="1"/>
    </row>
    <row r="134" spans="1:63" ht="15.75" customHeight="1" x14ac:dyDescent="0.25">
      <c r="A134" s="6" t="s">
        <v>148</v>
      </c>
      <c r="B134" s="10"/>
      <c r="C134" s="10"/>
      <c r="D134" s="10"/>
      <c r="E134" s="7"/>
      <c r="F134" s="7"/>
      <c r="G134" s="7"/>
      <c r="H134" s="10"/>
      <c r="I134" s="7"/>
      <c r="J134" s="7"/>
      <c r="K134" s="7"/>
      <c r="L134" s="7"/>
      <c r="M134" s="7"/>
      <c r="N134" s="7"/>
      <c r="O134" s="7"/>
      <c r="P134" s="9"/>
      <c r="Q134" s="10"/>
      <c r="R134" s="7"/>
      <c r="S134" s="9"/>
      <c r="T134" s="10"/>
      <c r="U134" s="7"/>
      <c r="V134" s="9"/>
      <c r="W134" s="10"/>
      <c r="X134" s="7">
        <f t="shared" si="39"/>
        <v>0</v>
      </c>
      <c r="Y134" s="9">
        <f>X134*[1]Лист1!$B$43</f>
        <v>0</v>
      </c>
      <c r="Z134" s="10">
        <v>116</v>
      </c>
      <c r="AA134" s="7">
        <f t="shared" si="40"/>
        <v>116</v>
      </c>
      <c r="AB134" s="9">
        <f>AA134*[1]Лист1!$B$42</f>
        <v>4885.4592785422092</v>
      </c>
      <c r="AC134" s="7"/>
      <c r="AD134" s="7">
        <f t="shared" si="41"/>
        <v>0</v>
      </c>
      <c r="AE134" s="9">
        <f>AD134*[1]Лист1!$B$41</f>
        <v>0</v>
      </c>
      <c r="AF134" s="7"/>
      <c r="AG134" s="7"/>
      <c r="AH134" s="9"/>
      <c r="AI134" s="10">
        <v>331</v>
      </c>
      <c r="AJ134" s="7">
        <f t="shared" si="42"/>
        <v>331</v>
      </c>
      <c r="AK134" s="9">
        <f>AJ134*[1]Лист1!$B$40</f>
        <v>8970.4815916697662</v>
      </c>
      <c r="AL134" s="7"/>
      <c r="AM134" s="7">
        <f t="shared" si="43"/>
        <v>0</v>
      </c>
      <c r="AN134" s="9">
        <f>AM134*[1]Лист1!$B$39</f>
        <v>0</v>
      </c>
      <c r="AO134" s="7"/>
      <c r="AP134" s="7">
        <f t="shared" si="44"/>
        <v>0</v>
      </c>
      <c r="AQ134" s="9">
        <f>AP134*[1]Лист1!$B$38</f>
        <v>0</v>
      </c>
      <c r="AR134" s="7">
        <f>57+470</f>
        <v>527</v>
      </c>
      <c r="AS134" s="7">
        <f t="shared" si="45"/>
        <v>527</v>
      </c>
      <c r="AT134" s="9">
        <f>AS134*[1]Лист1!$B$37</f>
        <v>7270.9929341762745</v>
      </c>
      <c r="AU134" s="7"/>
      <c r="AV134" s="7"/>
      <c r="AW134" s="7"/>
      <c r="AX134" s="7">
        <v>29</v>
      </c>
      <c r="AY134" s="7">
        <f t="shared" si="55"/>
        <v>29</v>
      </c>
      <c r="AZ134" s="9">
        <f>AY134*[1]Лист1!$B$35</f>
        <v>322.46188174042391</v>
      </c>
      <c r="BA134" s="7">
        <f>18+62</f>
        <v>80</v>
      </c>
      <c r="BB134" s="7">
        <f t="shared" si="46"/>
        <v>80</v>
      </c>
      <c r="BC134" s="9">
        <f>BB134*[1]Лист1!$B$33</f>
        <v>702.86351803644482</v>
      </c>
      <c r="BD134" s="1"/>
      <c r="BE134" s="1"/>
      <c r="BF134" s="1"/>
      <c r="BG134" s="1"/>
      <c r="BH134" s="1"/>
      <c r="BI134" s="1"/>
    </row>
    <row r="135" spans="1:63" ht="15.75" customHeight="1" x14ac:dyDescent="0.25">
      <c r="A135" s="6" t="s">
        <v>149</v>
      </c>
      <c r="B135" s="10"/>
      <c r="C135" s="10"/>
      <c r="D135" s="10"/>
      <c r="E135" s="7"/>
      <c r="F135" s="7"/>
      <c r="G135" s="7"/>
      <c r="H135" s="10"/>
      <c r="I135" s="7"/>
      <c r="J135" s="7"/>
      <c r="K135" s="7"/>
      <c r="L135" s="7"/>
      <c r="M135" s="7"/>
      <c r="N135" s="7"/>
      <c r="O135" s="7"/>
      <c r="P135" s="9"/>
      <c r="Q135" s="10"/>
      <c r="R135" s="7"/>
      <c r="S135" s="9"/>
      <c r="T135" s="10"/>
      <c r="U135" s="7"/>
      <c r="V135" s="9"/>
      <c r="W135" s="10"/>
      <c r="X135" s="7">
        <f t="shared" si="39"/>
        <v>0</v>
      </c>
      <c r="Y135" s="9">
        <f>X135*[1]Лист1!$B$43</f>
        <v>0</v>
      </c>
      <c r="Z135" s="10"/>
      <c r="AA135" s="7">
        <f t="shared" si="40"/>
        <v>0</v>
      </c>
      <c r="AB135" s="9">
        <f>AA135*[1]Лист1!$B$42</f>
        <v>0</v>
      </c>
      <c r="AC135" s="7"/>
      <c r="AD135" s="7">
        <f t="shared" si="41"/>
        <v>0</v>
      </c>
      <c r="AE135" s="9">
        <f>AD135*[1]Лист1!$B$41</f>
        <v>0</v>
      </c>
      <c r="AF135" s="7"/>
      <c r="AG135" s="7"/>
      <c r="AH135" s="9"/>
      <c r="AI135" s="10"/>
      <c r="AJ135" s="7">
        <f t="shared" si="42"/>
        <v>0</v>
      </c>
      <c r="AK135" s="9">
        <f>AJ135*[1]Лист1!$B$40</f>
        <v>0</v>
      </c>
      <c r="AL135" s="7">
        <v>78</v>
      </c>
      <c r="AM135" s="7">
        <f t="shared" si="43"/>
        <v>78</v>
      </c>
      <c r="AN135" s="9">
        <f>AM135*[1]Лист1!$B$39</f>
        <v>1583.7857939754556</v>
      </c>
      <c r="AO135" s="7">
        <v>105</v>
      </c>
      <c r="AP135" s="7">
        <f t="shared" si="44"/>
        <v>105</v>
      </c>
      <c r="AQ135" s="9">
        <f>AP135*[1]Лист1!$B$38</f>
        <v>1768.8731870583858</v>
      </c>
      <c r="AR135" s="7">
        <v>31</v>
      </c>
      <c r="AS135" s="7">
        <f t="shared" si="45"/>
        <v>31</v>
      </c>
      <c r="AT135" s="9">
        <f>AS135*[1]Лист1!$B$37</f>
        <v>427.70546671625141</v>
      </c>
      <c r="AU135" s="7"/>
      <c r="AV135" s="7"/>
      <c r="AW135" s="7"/>
      <c r="AX135" s="7">
        <v>123</v>
      </c>
      <c r="AY135" s="7">
        <f t="shared" si="55"/>
        <v>123</v>
      </c>
      <c r="AZ135" s="9">
        <f>AY135*[1]Лист1!$B$35</f>
        <v>1367.6831535886945</v>
      </c>
      <c r="BA135" s="7">
        <v>36</v>
      </c>
      <c r="BB135" s="7">
        <f t="shared" si="46"/>
        <v>36</v>
      </c>
      <c r="BC135" s="9">
        <f>BB135*[1]Лист1!$B$33</f>
        <v>316.28858311640016</v>
      </c>
      <c r="BD135" s="1"/>
      <c r="BE135" s="1"/>
      <c r="BF135" s="1"/>
      <c r="BG135" s="1"/>
      <c r="BH135" s="1"/>
      <c r="BI135" s="1"/>
    </row>
    <row r="136" spans="1:63" ht="15.75" customHeight="1" x14ac:dyDescent="0.25">
      <c r="A136" s="6" t="s">
        <v>150</v>
      </c>
      <c r="B136" s="10"/>
      <c r="C136" s="10"/>
      <c r="D136" s="10"/>
      <c r="E136" s="7"/>
      <c r="F136" s="7"/>
      <c r="G136" s="7"/>
      <c r="H136" s="10"/>
      <c r="I136" s="7"/>
      <c r="J136" s="7"/>
      <c r="K136" s="7"/>
      <c r="L136" s="7"/>
      <c r="M136" s="7"/>
      <c r="N136" s="7"/>
      <c r="O136" s="7"/>
      <c r="P136" s="9"/>
      <c r="Q136" s="10"/>
      <c r="R136" s="7"/>
      <c r="S136" s="9"/>
      <c r="T136" s="10"/>
      <c r="U136" s="7"/>
      <c r="V136" s="9"/>
      <c r="W136" s="10"/>
      <c r="X136" s="7">
        <f t="shared" si="39"/>
        <v>0</v>
      </c>
      <c r="Y136" s="9">
        <f>X136*[1]Лист1!$B$43</f>
        <v>0</v>
      </c>
      <c r="Z136" s="10"/>
      <c r="AA136" s="7">
        <f t="shared" si="40"/>
        <v>0</v>
      </c>
      <c r="AB136" s="9">
        <f>AA136*[1]Лист1!$B$42</f>
        <v>0</v>
      </c>
      <c r="AC136" s="7"/>
      <c r="AD136" s="7">
        <f t="shared" si="41"/>
        <v>0</v>
      </c>
      <c r="AE136" s="9">
        <f>AD136*[1]Лист1!$B$41</f>
        <v>0</v>
      </c>
      <c r="AF136" s="7"/>
      <c r="AG136" s="7"/>
      <c r="AH136" s="9"/>
      <c r="AI136" s="10"/>
      <c r="AJ136" s="7">
        <f t="shared" si="42"/>
        <v>0</v>
      </c>
      <c r="AK136" s="9">
        <f>AJ136*[1]Лист1!$B$40</f>
        <v>0</v>
      </c>
      <c r="AL136" s="7">
        <v>244</v>
      </c>
      <c r="AM136" s="7">
        <f t="shared" si="43"/>
        <v>244</v>
      </c>
      <c r="AN136" s="9">
        <f>AM136*[1]Лист1!$B$39</f>
        <v>4954.4068426924514</v>
      </c>
      <c r="AO136" s="7"/>
      <c r="AP136" s="7"/>
      <c r="AQ136" s="9"/>
      <c r="AR136" s="7">
        <f>69</f>
        <v>69</v>
      </c>
      <c r="AS136" s="7">
        <f t="shared" si="45"/>
        <v>69</v>
      </c>
      <c r="AT136" s="9">
        <f>AS136*[1]Лист1!$B$37</f>
        <v>951.98958720714029</v>
      </c>
      <c r="AU136" s="7"/>
      <c r="AV136" s="7"/>
      <c r="AW136" s="7"/>
      <c r="AX136" s="7"/>
      <c r="AY136" s="7"/>
      <c r="AZ136" s="9"/>
      <c r="BA136" s="7"/>
      <c r="BB136" s="7"/>
      <c r="BC136" s="9"/>
      <c r="BD136" s="1"/>
      <c r="BE136" s="1"/>
      <c r="BF136" s="1"/>
      <c r="BG136" s="1"/>
      <c r="BH136" s="1"/>
      <c r="BI136" s="1"/>
    </row>
    <row r="137" spans="1:63" ht="15.75" customHeight="1" x14ac:dyDescent="0.25">
      <c r="A137" s="6" t="s">
        <v>151</v>
      </c>
      <c r="B137" s="10"/>
      <c r="C137" s="10"/>
      <c r="D137" s="10"/>
      <c r="E137" s="7"/>
      <c r="F137" s="7"/>
      <c r="G137" s="7"/>
      <c r="H137" s="10"/>
      <c r="I137" s="7"/>
      <c r="J137" s="7"/>
      <c r="K137" s="7"/>
      <c r="L137" s="7"/>
      <c r="M137" s="7"/>
      <c r="N137" s="7"/>
      <c r="O137" s="7"/>
      <c r="P137" s="9"/>
      <c r="Q137" s="10"/>
      <c r="R137" s="7"/>
      <c r="S137" s="9"/>
      <c r="T137" s="10"/>
      <c r="U137" s="7"/>
      <c r="V137" s="9"/>
      <c r="W137" s="10"/>
      <c r="X137" s="7">
        <f t="shared" si="39"/>
        <v>0</v>
      </c>
      <c r="Y137" s="9">
        <f>X137*[1]Лист1!$B$43</f>
        <v>0</v>
      </c>
      <c r="Z137" s="10"/>
      <c r="AA137" s="7">
        <f t="shared" si="40"/>
        <v>0</v>
      </c>
      <c r="AB137" s="9">
        <f>AA137*[1]Лист1!$B$42</f>
        <v>0</v>
      </c>
      <c r="AC137" s="7"/>
      <c r="AD137" s="7">
        <f t="shared" si="41"/>
        <v>0</v>
      </c>
      <c r="AE137" s="9">
        <f>AD137*[1]Лист1!$B$41</f>
        <v>0</v>
      </c>
      <c r="AF137" s="7"/>
      <c r="AG137" s="7"/>
      <c r="AH137" s="9"/>
      <c r="AI137" s="10"/>
      <c r="AJ137" s="7">
        <f t="shared" si="42"/>
        <v>0</v>
      </c>
      <c r="AK137" s="9">
        <f>AJ137*[1]Лист1!$B$40</f>
        <v>0</v>
      </c>
      <c r="AL137" s="7"/>
      <c r="AM137" s="7"/>
      <c r="AN137" s="9"/>
      <c r="AO137" s="7"/>
      <c r="AP137" s="7"/>
      <c r="AQ137" s="9"/>
      <c r="AR137" s="7">
        <v>196</v>
      </c>
      <c r="AS137" s="7">
        <f t="shared" si="45"/>
        <v>196</v>
      </c>
      <c r="AT137" s="9">
        <f>AS137*[1]Лист1!$B$37</f>
        <v>2704.2023056898479</v>
      </c>
      <c r="AU137" s="7"/>
      <c r="AV137" s="7"/>
      <c r="AW137" s="7"/>
      <c r="AX137" s="7"/>
      <c r="AY137" s="7"/>
      <c r="AZ137" s="9"/>
      <c r="BA137" s="7"/>
      <c r="BB137" s="7"/>
      <c r="BC137" s="9"/>
      <c r="BD137" s="1"/>
      <c r="BE137" s="1"/>
      <c r="BF137" s="1"/>
      <c r="BG137" s="1"/>
      <c r="BH137" s="1"/>
      <c r="BI137" s="1"/>
    </row>
    <row r="138" spans="1:63" ht="15.75" customHeight="1" x14ac:dyDescent="0.25">
      <c r="A138" s="6" t="s">
        <v>152</v>
      </c>
      <c r="B138" s="10"/>
      <c r="C138" s="10"/>
      <c r="D138" s="10"/>
      <c r="E138" s="7"/>
      <c r="F138" s="7"/>
      <c r="G138" s="7"/>
      <c r="H138" s="10"/>
      <c r="I138" s="7"/>
      <c r="J138" s="7"/>
      <c r="K138" s="7"/>
      <c r="L138" s="7"/>
      <c r="M138" s="7"/>
      <c r="N138" s="7"/>
      <c r="O138" s="7"/>
      <c r="P138" s="9"/>
      <c r="Q138" s="10"/>
      <c r="R138" s="7"/>
      <c r="S138" s="9"/>
      <c r="T138" s="10"/>
      <c r="U138" s="7"/>
      <c r="V138" s="9"/>
      <c r="W138" s="10"/>
      <c r="X138" s="7">
        <f t="shared" si="39"/>
        <v>0</v>
      </c>
      <c r="Y138" s="9">
        <f>X138*[1]Лист1!$B$43</f>
        <v>0</v>
      </c>
      <c r="Z138" s="10">
        <v>48</v>
      </c>
      <c r="AA138" s="7">
        <f t="shared" si="40"/>
        <v>48</v>
      </c>
      <c r="AB138" s="9">
        <f>AA138*[1]Лист1!$B$42</f>
        <v>2021.5693566381556</v>
      </c>
      <c r="AC138" s="7"/>
      <c r="AD138" s="7">
        <f t="shared" si="41"/>
        <v>0</v>
      </c>
      <c r="AE138" s="9">
        <f>AD138*[1]Лист1!$B$41</f>
        <v>0</v>
      </c>
      <c r="AF138" s="7"/>
      <c r="AG138" s="7"/>
      <c r="AH138" s="9"/>
      <c r="AI138" s="10">
        <v>375</v>
      </c>
      <c r="AJ138" s="7">
        <f t="shared" si="42"/>
        <v>375</v>
      </c>
      <c r="AK138" s="9">
        <f>AJ138*[1]Лист1!$B$40</f>
        <v>10162.932316846411</v>
      </c>
      <c r="AL138" s="7"/>
      <c r="AM138" s="7"/>
      <c r="AN138" s="9"/>
      <c r="AO138" s="7"/>
      <c r="AP138" s="7"/>
      <c r="AQ138" s="9"/>
      <c r="AR138" s="7"/>
      <c r="AS138" s="7">
        <f t="shared" si="45"/>
        <v>0</v>
      </c>
      <c r="AT138" s="9">
        <f>AS138*[1]Лист1!$B$37</f>
        <v>0</v>
      </c>
      <c r="AU138" s="7"/>
      <c r="AV138" s="7"/>
      <c r="AW138" s="7"/>
      <c r="AX138" s="7"/>
      <c r="AY138" s="7"/>
      <c r="AZ138" s="9"/>
      <c r="BA138" s="7"/>
      <c r="BB138" s="7"/>
      <c r="BC138" s="9"/>
      <c r="BD138" s="1"/>
      <c r="BE138" s="1"/>
      <c r="BF138" s="1"/>
      <c r="BG138" s="1"/>
      <c r="BH138" s="1"/>
      <c r="BI138" s="1"/>
    </row>
    <row r="139" spans="1:63" ht="15.75" customHeight="1" x14ac:dyDescent="0.25">
      <c r="A139" s="6" t="s">
        <v>153</v>
      </c>
      <c r="B139" s="10">
        <v>0</v>
      </c>
      <c r="C139" s="10">
        <f t="shared" si="57"/>
        <v>0</v>
      </c>
      <c r="D139" s="10"/>
      <c r="E139" s="7">
        <v>0</v>
      </c>
      <c r="F139" s="7">
        <f t="shared" si="58"/>
        <v>0</v>
      </c>
      <c r="G139" s="7"/>
      <c r="H139" s="10">
        <v>0</v>
      </c>
      <c r="I139" s="7">
        <f>H139</f>
        <v>0</v>
      </c>
      <c r="J139" s="7"/>
      <c r="K139" s="10">
        <v>0</v>
      </c>
      <c r="L139" s="7">
        <f>K139</f>
        <v>0</v>
      </c>
      <c r="M139" s="7"/>
      <c r="N139" s="7">
        <v>0</v>
      </c>
      <c r="O139" s="7">
        <f>N139</f>
        <v>0</v>
      </c>
      <c r="P139" s="9">
        <f>O139*[1]Лист1!$B$46</f>
        <v>0</v>
      </c>
      <c r="Q139" s="7">
        <v>0</v>
      </c>
      <c r="R139" s="7">
        <f>Q139</f>
        <v>0</v>
      </c>
      <c r="S139" s="9">
        <f>R139*[1]Лист1!$B$45</f>
        <v>0</v>
      </c>
      <c r="T139" s="7">
        <v>0</v>
      </c>
      <c r="U139" s="7">
        <f>T139</f>
        <v>0</v>
      </c>
      <c r="V139" s="9">
        <f>U139*[1]Лист1!$B$44</f>
        <v>0</v>
      </c>
      <c r="W139" s="7">
        <v>0</v>
      </c>
      <c r="X139" s="7">
        <f>W139</f>
        <v>0</v>
      </c>
      <c r="Y139" s="9">
        <f>X139*[1]Лист1!$B$43</f>
        <v>0</v>
      </c>
      <c r="Z139" s="7">
        <v>0</v>
      </c>
      <c r="AA139" s="7">
        <f>Z139</f>
        <v>0</v>
      </c>
      <c r="AB139" s="9">
        <f>AA139*[1]Лист1!$B$42</f>
        <v>0</v>
      </c>
      <c r="AC139" s="7">
        <v>550</v>
      </c>
      <c r="AD139" s="7">
        <f>AC139</f>
        <v>550</v>
      </c>
      <c r="AE139" s="9">
        <f>AD139*[1]Лист1!$B$41</f>
        <v>20520.174786165862</v>
      </c>
      <c r="AF139" s="7">
        <v>0</v>
      </c>
      <c r="AG139" s="7">
        <f>AF139</f>
        <v>0</v>
      </c>
      <c r="AH139" s="9">
        <f>AG139*[1]Лист1!$B$40</f>
        <v>0</v>
      </c>
      <c r="AI139" s="10">
        <v>80</v>
      </c>
      <c r="AJ139" s="7">
        <f>AI139</f>
        <v>80</v>
      </c>
      <c r="AK139" s="9">
        <f>AJ139*[1]Лист1!$B$40</f>
        <v>2168.092227593901</v>
      </c>
      <c r="AL139" s="7">
        <v>70</v>
      </c>
      <c r="AM139" s="7">
        <f>AL139</f>
        <v>70</v>
      </c>
      <c r="AN139" s="9">
        <f>AM139*[1]Лист1!$B$39</f>
        <v>1421.3462253625885</v>
      </c>
      <c r="AO139" s="7">
        <v>140</v>
      </c>
      <c r="AP139" s="7">
        <f>AO139</f>
        <v>140</v>
      </c>
      <c r="AQ139" s="9">
        <f>AP139*[1]Лист1!$B$38</f>
        <v>2358.4975827445146</v>
      </c>
      <c r="AR139" s="7">
        <v>0</v>
      </c>
      <c r="AS139" s="7">
        <f>AR139</f>
        <v>0</v>
      </c>
      <c r="AT139" s="9">
        <f>AS139*[1]Лист1!$B$37</f>
        <v>0</v>
      </c>
      <c r="AU139" s="7">
        <v>0</v>
      </c>
      <c r="AV139" s="7">
        <f t="shared" si="59"/>
        <v>0</v>
      </c>
      <c r="AW139" s="7">
        <f t="shared" si="59"/>
        <v>0</v>
      </c>
      <c r="AX139" s="7">
        <v>0</v>
      </c>
      <c r="AY139" s="7">
        <f>AX139</f>
        <v>0</v>
      </c>
      <c r="AZ139" s="9">
        <f>AY139*[1]Лист1!$B$35</f>
        <v>0</v>
      </c>
      <c r="BA139" s="7">
        <v>0</v>
      </c>
      <c r="BB139" s="7">
        <f>BA139</f>
        <v>0</v>
      </c>
      <c r="BC139" s="9">
        <f>BB139*[1]Лист1!$B$33</f>
        <v>0</v>
      </c>
      <c r="BD139" s="1"/>
      <c r="BE139" s="1"/>
      <c r="BF139" s="1"/>
      <c r="BG139" s="1"/>
      <c r="BH139" s="1"/>
      <c r="BI139" s="1"/>
    </row>
    <row r="140" spans="1:63" ht="15.75" customHeight="1" x14ac:dyDescent="0.25">
      <c r="A140" s="6" t="s">
        <v>154</v>
      </c>
      <c r="B140" s="10">
        <v>0</v>
      </c>
      <c r="C140" s="10">
        <f t="shared" si="57"/>
        <v>0</v>
      </c>
      <c r="D140" s="10"/>
      <c r="E140" s="7">
        <v>0</v>
      </c>
      <c r="F140" s="7">
        <f t="shared" si="58"/>
        <v>0</v>
      </c>
      <c r="G140" s="7"/>
      <c r="H140" s="10">
        <v>0</v>
      </c>
      <c r="I140" s="7">
        <f>H140</f>
        <v>0</v>
      </c>
      <c r="J140" s="7"/>
      <c r="K140" s="10">
        <v>0</v>
      </c>
      <c r="L140" s="7">
        <f>K140</f>
        <v>0</v>
      </c>
      <c r="M140" s="7"/>
      <c r="N140" s="7">
        <v>0</v>
      </c>
      <c r="O140" s="7">
        <f>N140</f>
        <v>0</v>
      </c>
      <c r="P140" s="9">
        <f>O140*[1]Лист1!$B$46</f>
        <v>0</v>
      </c>
      <c r="Q140" s="7">
        <v>0</v>
      </c>
      <c r="R140" s="7">
        <f>Q140</f>
        <v>0</v>
      </c>
      <c r="S140" s="9">
        <f>R140*[1]Лист1!$B$45</f>
        <v>0</v>
      </c>
      <c r="T140" s="7">
        <v>0</v>
      </c>
      <c r="U140" s="7">
        <f>T140</f>
        <v>0</v>
      </c>
      <c r="V140" s="9">
        <f>U140*[1]Лист1!$B$44</f>
        <v>0</v>
      </c>
      <c r="W140" s="10">
        <v>1400</v>
      </c>
      <c r="X140" s="7">
        <f>W140</f>
        <v>1400</v>
      </c>
      <c r="Y140" s="9">
        <f>X140*[1]Лист1!$B$43</f>
        <v>96878.021569356628</v>
      </c>
      <c r="Z140" s="10">
        <v>1970</v>
      </c>
      <c r="AA140" s="7">
        <f>Z140</f>
        <v>1970</v>
      </c>
      <c r="AB140" s="9">
        <f>AA140*[1]Лист1!$B$42</f>
        <v>82968.575678690962</v>
      </c>
      <c r="AC140" s="7">
        <v>0</v>
      </c>
      <c r="AD140" s="7">
        <f>AC140</f>
        <v>0</v>
      </c>
      <c r="AE140" s="9">
        <f>AD140*[1]Лист1!$B$41</f>
        <v>0</v>
      </c>
      <c r="AF140" s="7">
        <v>0</v>
      </c>
      <c r="AG140" s="7">
        <f>AF140</f>
        <v>0</v>
      </c>
      <c r="AH140" s="9">
        <f>AG140*[1]Лист1!$B$40</f>
        <v>0</v>
      </c>
      <c r="AI140" s="10">
        <v>1690</v>
      </c>
      <c r="AJ140" s="7">
        <f>AI140</f>
        <v>1690</v>
      </c>
      <c r="AK140" s="9">
        <f>AJ140*[1]Лист1!$B$40</f>
        <v>45800.948307921164</v>
      </c>
      <c r="AL140" s="10">
        <v>370</v>
      </c>
      <c r="AM140" s="7">
        <f>AL140</f>
        <v>370</v>
      </c>
      <c r="AN140" s="9">
        <f>AM140*[1]Лист1!$B$39</f>
        <v>7512.8300483451103</v>
      </c>
      <c r="AO140" s="10">
        <v>190</v>
      </c>
      <c r="AP140" s="7">
        <f>AO140</f>
        <v>190</v>
      </c>
      <c r="AQ140" s="9">
        <f>AP140*[1]Лист1!$B$38</f>
        <v>3200.8181480104126</v>
      </c>
      <c r="AR140" s="10">
        <v>220</v>
      </c>
      <c r="AS140" s="7">
        <f>AR140</f>
        <v>220</v>
      </c>
      <c r="AT140" s="9">
        <f>AS140*[1]Лист1!$B$37</f>
        <v>3035.3291186314618</v>
      </c>
      <c r="AU140" s="7">
        <v>0</v>
      </c>
      <c r="AV140" s="7">
        <f t="shared" si="59"/>
        <v>0</v>
      </c>
      <c r="AW140" s="7">
        <f t="shared" si="59"/>
        <v>0</v>
      </c>
      <c r="AX140" s="7">
        <v>0</v>
      </c>
      <c r="AY140" s="7">
        <f>AX140</f>
        <v>0</v>
      </c>
      <c r="AZ140" s="9">
        <f>AY140*[1]Лист1!$B$35</f>
        <v>0</v>
      </c>
      <c r="BA140" s="7">
        <v>0</v>
      </c>
      <c r="BB140" s="7">
        <f>BA140</f>
        <v>0</v>
      </c>
      <c r="BC140" s="9">
        <f>BB140*[1]Лист1!$B$33</f>
        <v>0</v>
      </c>
      <c r="BD140" s="1"/>
      <c r="BE140" s="1"/>
      <c r="BF140" s="1"/>
      <c r="BG140" s="1"/>
      <c r="BH140" s="1"/>
      <c r="BI140" s="1"/>
    </row>
    <row r="141" spans="1:63" ht="15.75" customHeight="1" x14ac:dyDescent="0.25">
      <c r="A141" s="15" t="s">
        <v>155</v>
      </c>
      <c r="B141" s="16">
        <v>0</v>
      </c>
      <c r="C141" s="16">
        <f>B141</f>
        <v>0</v>
      </c>
      <c r="D141" s="16"/>
      <c r="E141" s="17">
        <v>0</v>
      </c>
      <c r="F141" s="17">
        <f>E141</f>
        <v>0</v>
      </c>
      <c r="G141" s="17"/>
      <c r="H141" s="16">
        <v>0</v>
      </c>
      <c r="I141" s="17">
        <f>H141</f>
        <v>0</v>
      </c>
      <c r="J141" s="17"/>
      <c r="K141" s="16">
        <v>0</v>
      </c>
      <c r="L141" s="17">
        <f>K141</f>
        <v>0</v>
      </c>
      <c r="M141" s="17"/>
      <c r="N141" s="17">
        <v>0</v>
      </c>
      <c r="O141" s="17">
        <f>N141</f>
        <v>0</v>
      </c>
      <c r="P141" s="18">
        <f>O141*[1]Лист1!$B$46</f>
        <v>0</v>
      </c>
      <c r="Q141" s="17">
        <v>0</v>
      </c>
      <c r="R141" s="17">
        <f>Q141</f>
        <v>0</v>
      </c>
      <c r="S141" s="18">
        <f>R141*[1]Лист1!$B$45</f>
        <v>0</v>
      </c>
      <c r="T141" s="17">
        <v>0</v>
      </c>
      <c r="U141" s="17">
        <f>T141</f>
        <v>0</v>
      </c>
      <c r="V141" s="18">
        <f>U141*[1]Лист1!$B$44</f>
        <v>0</v>
      </c>
      <c r="W141" s="17">
        <v>0</v>
      </c>
      <c r="X141" s="17">
        <f>W141</f>
        <v>0</v>
      </c>
      <c r="Y141" s="18">
        <f>X141*[1]Лист1!$B$43</f>
        <v>0</v>
      </c>
      <c r="Z141" s="16">
        <f>10</f>
        <v>10</v>
      </c>
      <c r="AA141" s="17">
        <f>Z141</f>
        <v>10</v>
      </c>
      <c r="AB141" s="18">
        <f>AA141*[1]Лист1!$B$42</f>
        <v>421.16028263294908</v>
      </c>
      <c r="AC141" s="17">
        <v>0</v>
      </c>
      <c r="AD141" s="17">
        <f>AC141</f>
        <v>0</v>
      </c>
      <c r="AE141" s="18">
        <f>AD141*[1]Лист1!$B$41</f>
        <v>0</v>
      </c>
      <c r="AF141" s="17">
        <v>0</v>
      </c>
      <c r="AG141" s="17">
        <f>AF141</f>
        <v>0</v>
      </c>
      <c r="AH141" s="18">
        <f>AG141*[1]Лист1!$B$40</f>
        <v>0</v>
      </c>
      <c r="AI141" s="16">
        <v>70</v>
      </c>
      <c r="AJ141" s="17">
        <f>AI141</f>
        <v>70</v>
      </c>
      <c r="AK141" s="18">
        <f>AJ141*[1]Лист1!$B$40</f>
        <v>1897.0806991446634</v>
      </c>
      <c r="AL141" s="17">
        <v>0</v>
      </c>
      <c r="AM141" s="17">
        <f>AL141</f>
        <v>0</v>
      </c>
      <c r="AN141" s="18">
        <f>AM141*[1]Лист1!$B$39</f>
        <v>0</v>
      </c>
      <c r="AO141" s="16">
        <v>155</v>
      </c>
      <c r="AP141" s="17">
        <f>AO141</f>
        <v>155</v>
      </c>
      <c r="AQ141" s="18">
        <f>AP141*[1]Лист1!$B$38</f>
        <v>2611.1937523242841</v>
      </c>
      <c r="AR141" s="16">
        <f>50</f>
        <v>50</v>
      </c>
      <c r="AS141" s="17">
        <f>AR141</f>
        <v>50</v>
      </c>
      <c r="AT141" s="18">
        <f>AS141*[1]Лист1!$B$37</f>
        <v>689.84752696169585</v>
      </c>
      <c r="AU141" s="17">
        <v>0</v>
      </c>
      <c r="AV141" s="17">
        <f>AU141</f>
        <v>0</v>
      </c>
      <c r="AW141" s="17">
        <f>AV141</f>
        <v>0</v>
      </c>
      <c r="AX141" s="17">
        <v>0</v>
      </c>
      <c r="AY141" s="17">
        <f>AX141</f>
        <v>0</v>
      </c>
      <c r="AZ141" s="18">
        <f>AY141*[1]Лист1!$B$35</f>
        <v>0</v>
      </c>
      <c r="BA141" s="17">
        <v>0</v>
      </c>
      <c r="BB141" s="17">
        <f>BA141</f>
        <v>0</v>
      </c>
      <c r="BC141" s="18">
        <f>BB141*[1]Лист1!$B$33</f>
        <v>0</v>
      </c>
      <c r="BD141" s="1"/>
      <c r="BE141" s="1"/>
      <c r="BF141" s="1"/>
      <c r="BG141" s="1"/>
      <c r="BH141" s="1"/>
      <c r="BI141" s="1"/>
    </row>
    <row r="142" spans="1:63" ht="15.75" customHeight="1" x14ac:dyDescent="0.25">
      <c r="A142" s="6" t="s">
        <v>156</v>
      </c>
      <c r="B142" s="10"/>
      <c r="C142" s="10"/>
      <c r="D142" s="10"/>
      <c r="E142" s="7"/>
      <c r="F142" s="7"/>
      <c r="G142" s="7"/>
      <c r="H142" s="10"/>
      <c r="I142" s="7"/>
      <c r="J142" s="7"/>
      <c r="K142" s="10"/>
      <c r="L142" s="7"/>
      <c r="M142" s="7"/>
      <c r="N142" s="7"/>
      <c r="O142" s="7"/>
      <c r="P142" s="9"/>
      <c r="Q142" s="7"/>
      <c r="R142" s="7"/>
      <c r="S142" s="9"/>
      <c r="T142" s="7"/>
      <c r="U142" s="7"/>
      <c r="V142" s="9"/>
      <c r="W142" s="7">
        <v>224</v>
      </c>
      <c r="X142" s="7">
        <f>W142</f>
        <v>224</v>
      </c>
      <c r="Y142" s="9">
        <f>X142*[1]Лист1!$B$43</f>
        <v>15500.48345109706</v>
      </c>
      <c r="Z142" s="10">
        <v>978</v>
      </c>
      <c r="AA142" s="7">
        <f>Z142</f>
        <v>978</v>
      </c>
      <c r="AB142" s="9">
        <f>AA142*[1]Лист1!$B$42</f>
        <v>41189.475641502417</v>
      </c>
      <c r="AC142" s="7">
        <v>76</v>
      </c>
      <c r="AD142" s="7">
        <f>AC142</f>
        <v>76</v>
      </c>
      <c r="AE142" s="9">
        <f>AD142*[1]Лист1!$B$41</f>
        <v>2835.5150613611008</v>
      </c>
      <c r="AF142" s="7"/>
      <c r="AG142" s="7"/>
      <c r="AH142" s="9"/>
      <c r="AI142" s="10">
        <v>234</v>
      </c>
      <c r="AJ142" s="7">
        <f>AI142</f>
        <v>234</v>
      </c>
      <c r="AK142" s="9">
        <f>AJ142*[1]Лист1!$B$40</f>
        <v>6341.6697657121604</v>
      </c>
      <c r="AL142" s="7"/>
      <c r="AM142" s="7"/>
      <c r="AN142" s="9"/>
      <c r="AO142" s="10"/>
      <c r="AP142" s="7">
        <f>AO142</f>
        <v>0</v>
      </c>
      <c r="AQ142" s="9">
        <f>AP142*[1]Лист1!$B$38</f>
        <v>0</v>
      </c>
      <c r="AR142" s="10">
        <v>246</v>
      </c>
      <c r="AS142" s="7">
        <f>AR142</f>
        <v>246</v>
      </c>
      <c r="AT142" s="9">
        <f>AS142*[1]Лист1!$B$37</f>
        <v>3394.0498326515435</v>
      </c>
      <c r="AU142" s="7"/>
      <c r="AV142" s="7"/>
      <c r="AW142" s="7"/>
      <c r="AX142" s="7"/>
      <c r="AY142" s="7"/>
      <c r="AZ142" s="9"/>
      <c r="BA142" s="7"/>
      <c r="BB142" s="7"/>
      <c r="BC142" s="9"/>
      <c r="BD142" s="24"/>
      <c r="BE142" s="24"/>
      <c r="BF142" s="24"/>
      <c r="BG142" s="24"/>
      <c r="BH142" s="24"/>
      <c r="BI142" s="24"/>
    </row>
    <row r="143" spans="1:63" ht="15.75" customHeight="1" x14ac:dyDescent="0.25">
      <c r="A143" s="6" t="s">
        <v>157</v>
      </c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>
        <v>25</v>
      </c>
      <c r="AP143" s="7">
        <f>AO143</f>
        <v>25</v>
      </c>
      <c r="AQ143" s="9">
        <f>AP143*[1]Лист1!$B$38</f>
        <v>421.16028263294902</v>
      </c>
      <c r="AR143" s="19"/>
      <c r="AS143" s="19"/>
      <c r="AT143" s="19"/>
      <c r="AU143" s="19"/>
      <c r="AV143" s="19"/>
      <c r="AW143" s="19"/>
      <c r="AX143" s="19"/>
      <c r="AY143" s="19"/>
      <c r="AZ143" s="19"/>
      <c r="BA143" s="19"/>
      <c r="BB143" s="19"/>
      <c r="BC143" s="19"/>
      <c r="BD143" s="24"/>
      <c r="BE143" s="24"/>
      <c r="BF143" s="24"/>
      <c r="BG143" s="24"/>
      <c r="BH143" s="24"/>
      <c r="BI143" s="24"/>
    </row>
    <row r="144" spans="1:63" s="20" customFormat="1" ht="18" customHeight="1" x14ac:dyDescent="0.25">
      <c r="A144" s="30" t="s">
        <v>158</v>
      </c>
      <c r="B144" s="31"/>
      <c r="C144" s="31"/>
      <c r="D144" s="31"/>
      <c r="E144" s="31">
        <f t="shared" ref="E144:BC144" si="60">SUM(E116:E143)</f>
        <v>420</v>
      </c>
      <c r="F144" s="31">
        <f t="shared" si="60"/>
        <v>420</v>
      </c>
      <c r="G144" s="31"/>
      <c r="H144" s="31">
        <f t="shared" si="60"/>
        <v>420</v>
      </c>
      <c r="I144" s="31">
        <f t="shared" si="60"/>
        <v>420</v>
      </c>
      <c r="J144" s="31"/>
      <c r="K144" s="31">
        <f t="shared" si="60"/>
        <v>2540</v>
      </c>
      <c r="L144" s="31">
        <f t="shared" si="60"/>
        <v>2540</v>
      </c>
      <c r="M144" s="31"/>
      <c r="N144" s="31">
        <f t="shared" si="60"/>
        <v>7760</v>
      </c>
      <c r="O144" s="31">
        <f t="shared" si="60"/>
        <v>7760</v>
      </c>
      <c r="P144" s="31">
        <f t="shared" si="60"/>
        <v>1474226.8501301599</v>
      </c>
      <c r="Q144" s="31">
        <f t="shared" si="60"/>
        <v>1690</v>
      </c>
      <c r="R144" s="31">
        <f t="shared" si="60"/>
        <v>1690</v>
      </c>
      <c r="S144" s="31">
        <f t="shared" si="60"/>
        <v>230497.39680178504</v>
      </c>
      <c r="T144" s="31">
        <f t="shared" si="60"/>
        <v>5130</v>
      </c>
      <c r="U144" s="31">
        <f t="shared" si="60"/>
        <v>5130</v>
      </c>
      <c r="V144" s="31">
        <f t="shared" si="60"/>
        <v>572665.58200074371</v>
      </c>
      <c r="W144" s="31">
        <f t="shared" si="60"/>
        <v>13984</v>
      </c>
      <c r="X144" s="31">
        <f t="shared" si="60"/>
        <v>13984</v>
      </c>
      <c r="Y144" s="31">
        <f t="shared" si="60"/>
        <v>967673.03830420226</v>
      </c>
      <c r="Z144" s="31">
        <f t="shared" si="60"/>
        <v>22882</v>
      </c>
      <c r="AA144" s="31">
        <f t="shared" si="60"/>
        <v>22882</v>
      </c>
      <c r="AB144" s="31">
        <f t="shared" si="60"/>
        <v>963698.95872071374</v>
      </c>
      <c r="AC144" s="31">
        <f t="shared" si="60"/>
        <v>5106</v>
      </c>
      <c r="AD144" s="31">
        <f t="shared" si="60"/>
        <v>5106</v>
      </c>
      <c r="AE144" s="31">
        <f t="shared" si="60"/>
        <v>190501.84083302342</v>
      </c>
      <c r="AF144" s="31"/>
      <c r="AG144" s="31"/>
      <c r="AH144" s="31"/>
      <c r="AI144" s="31">
        <f t="shared" si="60"/>
        <v>38010</v>
      </c>
      <c r="AJ144" s="31">
        <f t="shared" si="60"/>
        <v>38010</v>
      </c>
      <c r="AK144" s="31">
        <f t="shared" si="60"/>
        <v>1030114.8196355521</v>
      </c>
      <c r="AL144" s="31">
        <f t="shared" si="60"/>
        <v>19822</v>
      </c>
      <c r="AM144" s="31">
        <f t="shared" si="60"/>
        <v>19822</v>
      </c>
      <c r="AN144" s="31">
        <f t="shared" si="60"/>
        <v>402484.64113053179</v>
      </c>
      <c r="AO144" s="31">
        <f t="shared" si="60"/>
        <v>10675</v>
      </c>
      <c r="AP144" s="31">
        <f t="shared" si="60"/>
        <v>10675</v>
      </c>
      <c r="AQ144" s="31">
        <f t="shared" si="60"/>
        <v>179835.44068426921</v>
      </c>
      <c r="AR144" s="31">
        <f t="shared" si="60"/>
        <v>12549</v>
      </c>
      <c r="AS144" s="31">
        <f t="shared" si="60"/>
        <v>12549</v>
      </c>
      <c r="AT144" s="31">
        <f t="shared" si="60"/>
        <v>173137.93231684645</v>
      </c>
      <c r="AU144" s="31"/>
      <c r="AV144" s="31"/>
      <c r="AW144" s="31"/>
      <c r="AX144" s="31">
        <f t="shared" si="60"/>
        <v>2222</v>
      </c>
      <c r="AY144" s="31">
        <f t="shared" si="60"/>
        <v>2222</v>
      </c>
      <c r="AZ144" s="31">
        <f t="shared" si="60"/>
        <v>24707.251766455927</v>
      </c>
      <c r="BA144" s="31">
        <f t="shared" si="60"/>
        <v>116</v>
      </c>
      <c r="BB144" s="31">
        <f t="shared" si="60"/>
        <v>116</v>
      </c>
      <c r="BC144" s="31">
        <f t="shared" si="60"/>
        <v>1019.152101152845</v>
      </c>
      <c r="BD144" s="25"/>
      <c r="BE144" s="25"/>
      <c r="BF144" s="25"/>
      <c r="BG144" s="25"/>
      <c r="BH144" s="25"/>
      <c r="BI144" s="25"/>
      <c r="BJ144" s="23"/>
      <c r="BK144" s="23"/>
    </row>
    <row r="146" spans="1:55" ht="18" customHeight="1" x14ac:dyDescent="0.25">
      <c r="A146" s="34" t="s">
        <v>159</v>
      </c>
      <c r="B146" s="33">
        <f t="shared" ref="B146:BC146" si="61">B46+B114+B144</f>
        <v>66</v>
      </c>
      <c r="C146" s="33">
        <f t="shared" si="61"/>
        <v>66</v>
      </c>
      <c r="D146" s="33"/>
      <c r="E146" s="33">
        <f>E46+E114+E144</f>
        <v>420</v>
      </c>
      <c r="F146" s="33">
        <f t="shared" si="61"/>
        <v>420</v>
      </c>
      <c r="G146" s="33"/>
      <c r="H146" s="33">
        <f t="shared" si="61"/>
        <v>2165</v>
      </c>
      <c r="I146" s="33">
        <f t="shared" si="61"/>
        <v>2165</v>
      </c>
      <c r="J146" s="33"/>
      <c r="K146" s="33">
        <f t="shared" si="61"/>
        <v>5715</v>
      </c>
      <c r="L146" s="33">
        <f t="shared" si="61"/>
        <v>5715</v>
      </c>
      <c r="M146" s="33"/>
      <c r="N146" s="33">
        <f t="shared" si="61"/>
        <v>15792</v>
      </c>
      <c r="O146" s="33">
        <f t="shared" si="61"/>
        <v>15792</v>
      </c>
      <c r="P146" s="33">
        <f t="shared" si="61"/>
        <v>3000127.6310896245</v>
      </c>
      <c r="Q146" s="33">
        <f t="shared" si="61"/>
        <v>7255</v>
      </c>
      <c r="R146" s="33">
        <f t="shared" si="61"/>
        <v>7255</v>
      </c>
      <c r="S146" s="35">
        <f t="shared" si="61"/>
        <v>989502.13834139099</v>
      </c>
      <c r="T146" s="33">
        <f t="shared" si="61"/>
        <v>17108</v>
      </c>
      <c r="U146" s="33">
        <f t="shared" si="61"/>
        <v>17108</v>
      </c>
      <c r="V146" s="33">
        <f t="shared" si="61"/>
        <v>1830073.9866121234</v>
      </c>
      <c r="W146" s="33">
        <f t="shared" si="61"/>
        <v>36719</v>
      </c>
      <c r="X146" s="33">
        <f t="shared" si="61"/>
        <v>36719</v>
      </c>
      <c r="Y146" s="33">
        <f t="shared" si="61"/>
        <v>2540902.910003718</v>
      </c>
      <c r="Z146" s="33">
        <f t="shared" si="61"/>
        <v>61333.4</v>
      </c>
      <c r="AA146" s="33">
        <f t="shared" si="61"/>
        <v>61333.4</v>
      </c>
      <c r="AB146" s="33">
        <f t="shared" si="61"/>
        <v>2583119.2078839717</v>
      </c>
      <c r="AC146" s="33">
        <f t="shared" si="61"/>
        <v>10421</v>
      </c>
      <c r="AD146" s="33">
        <f t="shared" si="61"/>
        <v>10421</v>
      </c>
      <c r="AE146" s="33">
        <f t="shared" si="61"/>
        <v>388801.34808478988</v>
      </c>
      <c r="AF146" s="33">
        <f t="shared" si="61"/>
        <v>3338.5</v>
      </c>
      <c r="AG146" s="33">
        <f t="shared" si="61"/>
        <v>3338.5</v>
      </c>
      <c r="AH146" s="33">
        <f t="shared" si="61"/>
        <v>87509.622536258845</v>
      </c>
      <c r="AI146" s="33">
        <f t="shared" si="61"/>
        <v>84909.5</v>
      </c>
      <c r="AJ146" s="33">
        <f t="shared" si="61"/>
        <v>84909.5</v>
      </c>
      <c r="AK146" s="35">
        <f t="shared" si="61"/>
        <v>2301145.3374860538</v>
      </c>
      <c r="AL146" s="33">
        <f t="shared" si="61"/>
        <v>52013</v>
      </c>
      <c r="AM146" s="33">
        <f t="shared" si="61"/>
        <v>52013</v>
      </c>
      <c r="AN146" s="33">
        <f t="shared" si="61"/>
        <v>1056121.1602826328</v>
      </c>
      <c r="AO146" s="33">
        <f t="shared" si="61"/>
        <v>27835.5</v>
      </c>
      <c r="AP146" s="33">
        <f t="shared" si="61"/>
        <v>27835.5</v>
      </c>
      <c r="AQ146" s="35">
        <f t="shared" si="61"/>
        <v>468928.28188917809</v>
      </c>
      <c r="AR146" s="33">
        <f t="shared" si="61"/>
        <v>29365.5</v>
      </c>
      <c r="AS146" s="33">
        <f t="shared" si="61"/>
        <v>29365.5</v>
      </c>
      <c r="AT146" s="35">
        <f t="shared" si="61"/>
        <v>405156.98512458167</v>
      </c>
      <c r="AU146" s="33"/>
      <c r="AV146" s="33"/>
      <c r="AW146" s="33"/>
      <c r="AX146" s="33">
        <f t="shared" si="61"/>
        <v>3804</v>
      </c>
      <c r="AY146" s="33">
        <f t="shared" si="61"/>
        <v>3804</v>
      </c>
      <c r="AZ146" s="33">
        <f t="shared" si="61"/>
        <v>42298.103384157672</v>
      </c>
      <c r="BA146" s="33">
        <f t="shared" si="61"/>
        <v>594</v>
      </c>
      <c r="BB146" s="33">
        <f t="shared" si="61"/>
        <v>594</v>
      </c>
      <c r="BC146" s="35">
        <f t="shared" si="61"/>
        <v>5218.7616214206018</v>
      </c>
    </row>
  </sheetData>
  <mergeCells count="23">
    <mergeCell ref="AC5:AE5"/>
    <mergeCell ref="A2:D2"/>
    <mergeCell ref="A5:A6"/>
    <mergeCell ref="B5:D5"/>
    <mergeCell ref="E5:G5"/>
    <mergeCell ref="H5:J5"/>
    <mergeCell ref="K5:M5"/>
    <mergeCell ref="AX5:AZ5"/>
    <mergeCell ref="BA5:BC5"/>
    <mergeCell ref="A8:C8"/>
    <mergeCell ref="A47:C47"/>
    <mergeCell ref="A115:C115"/>
    <mergeCell ref="AF5:AH5"/>
    <mergeCell ref="AI5:AK5"/>
    <mergeCell ref="AL5:AN5"/>
    <mergeCell ref="AO5:AQ5"/>
    <mergeCell ref="AR5:AT5"/>
    <mergeCell ref="AU5:AW5"/>
    <mergeCell ref="N5:P5"/>
    <mergeCell ref="Q5:S5"/>
    <mergeCell ref="T5:V5"/>
    <mergeCell ref="W5:Y5"/>
    <mergeCell ref="Z5:AB5"/>
  </mergeCells>
  <pageMargins left="0.7" right="0.7" top="0.75" bottom="0.75" header="0.3" footer="0.3"/>
  <pageSetup paperSize="9"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workbookViewId="0">
      <selection activeCell="A2" sqref="A2:P48"/>
    </sheetView>
  </sheetViews>
  <sheetFormatPr defaultRowHeight="15" x14ac:dyDescent="0.25"/>
  <cols>
    <col min="1" max="1" width="22" customWidth="1"/>
  </cols>
  <sheetData>
    <row r="1" spans="1:16" x14ac:dyDescent="0.25">
      <c r="A1" s="140" t="s">
        <v>160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</row>
    <row r="2" spans="1:16" x14ac:dyDescent="0.25">
      <c r="A2" s="138" t="s">
        <v>161</v>
      </c>
      <c r="B2" s="139" t="s">
        <v>162</v>
      </c>
      <c r="C2" s="139"/>
      <c r="D2" s="139"/>
      <c r="E2" s="139" t="s">
        <v>163</v>
      </c>
      <c r="F2" s="139"/>
      <c r="G2" s="139"/>
      <c r="H2" s="139" t="s">
        <v>164</v>
      </c>
      <c r="I2" s="139"/>
      <c r="J2" s="139"/>
      <c r="K2" s="139" t="s">
        <v>165</v>
      </c>
      <c r="L2" s="139"/>
      <c r="M2" s="139"/>
      <c r="N2" s="139" t="s">
        <v>166</v>
      </c>
      <c r="O2" s="139"/>
      <c r="P2" s="139"/>
    </row>
    <row r="3" spans="1:16" ht="148.5" x14ac:dyDescent="0.25">
      <c r="A3" s="138"/>
      <c r="B3" s="36" t="s">
        <v>167</v>
      </c>
      <c r="C3" s="36" t="s">
        <v>168</v>
      </c>
      <c r="D3" s="36" t="s">
        <v>169</v>
      </c>
      <c r="E3" s="36" t="s">
        <v>167</v>
      </c>
      <c r="F3" s="36" t="s">
        <v>168</v>
      </c>
      <c r="G3" s="36" t="s">
        <v>169</v>
      </c>
      <c r="H3" s="36" t="s">
        <v>167</v>
      </c>
      <c r="I3" s="36" t="s">
        <v>168</v>
      </c>
      <c r="J3" s="36" t="s">
        <v>169</v>
      </c>
      <c r="K3" s="36" t="s">
        <v>167</v>
      </c>
      <c r="L3" s="36" t="s">
        <v>168</v>
      </c>
      <c r="M3" s="36" t="s">
        <v>169</v>
      </c>
      <c r="N3" s="36" t="s">
        <v>167</v>
      </c>
      <c r="O3" s="36" t="s">
        <v>168</v>
      </c>
      <c r="P3" s="36" t="s">
        <v>169</v>
      </c>
    </row>
    <row r="4" spans="1:16" x14ac:dyDescent="0.25">
      <c r="A4" s="37" t="s">
        <v>170</v>
      </c>
      <c r="B4" s="38"/>
      <c r="C4" s="38"/>
      <c r="D4" s="38"/>
      <c r="E4" s="38">
        <v>716</v>
      </c>
      <c r="F4" s="38"/>
      <c r="G4" s="38"/>
      <c r="H4" s="38">
        <v>3784</v>
      </c>
      <c r="I4" s="38"/>
      <c r="J4" s="38"/>
      <c r="K4" s="38">
        <v>2511</v>
      </c>
      <c r="L4" s="38"/>
      <c r="M4" s="38"/>
      <c r="N4" s="38">
        <v>481</v>
      </c>
      <c r="O4" s="39"/>
      <c r="P4" s="38"/>
    </row>
    <row r="5" spans="1:16" x14ac:dyDescent="0.25">
      <c r="A5" s="37" t="s">
        <v>171</v>
      </c>
      <c r="B5" s="38"/>
      <c r="C5" s="38"/>
      <c r="D5" s="38"/>
      <c r="E5" s="38">
        <v>1796</v>
      </c>
      <c r="F5" s="38"/>
      <c r="G5" s="38"/>
      <c r="H5" s="38"/>
      <c r="I5" s="38"/>
      <c r="J5" s="38"/>
      <c r="K5" s="38">
        <v>1220</v>
      </c>
      <c r="L5" s="38"/>
      <c r="M5" s="38"/>
      <c r="N5" s="38"/>
      <c r="O5" s="39"/>
      <c r="P5" s="38"/>
    </row>
    <row r="6" spans="1:16" ht="19.5" customHeight="1" x14ac:dyDescent="0.25">
      <c r="A6" s="51" t="s">
        <v>158</v>
      </c>
      <c r="B6" s="49"/>
      <c r="C6" s="49"/>
      <c r="D6" s="49"/>
      <c r="E6" s="49">
        <f>SUM(E4:E5)</f>
        <v>2512</v>
      </c>
      <c r="F6" s="49"/>
      <c r="G6" s="49"/>
      <c r="H6" s="49">
        <f>SUM(H4:H5)</f>
        <v>3784</v>
      </c>
      <c r="I6" s="49"/>
      <c r="J6" s="49"/>
      <c r="K6" s="49">
        <f>SUM(K4:K5)</f>
        <v>3731</v>
      </c>
      <c r="L6" s="49"/>
      <c r="M6" s="49"/>
      <c r="N6" s="49">
        <f>SUM(N4:N5)</f>
        <v>481</v>
      </c>
      <c r="O6" s="50"/>
      <c r="P6" s="49"/>
    </row>
    <row r="7" spans="1:16" x14ac:dyDescent="0.25">
      <c r="A7" s="40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</row>
    <row r="8" spans="1:16" x14ac:dyDescent="0.25">
      <c r="A8" s="138" t="s">
        <v>161</v>
      </c>
      <c r="B8" s="139" t="s">
        <v>172</v>
      </c>
      <c r="C8" s="139"/>
      <c r="D8" s="139"/>
      <c r="E8" s="139" t="s">
        <v>173</v>
      </c>
      <c r="F8" s="139"/>
      <c r="G8" s="139"/>
      <c r="H8" s="139" t="s">
        <v>174</v>
      </c>
      <c r="I8" s="139"/>
      <c r="J8" s="139"/>
      <c r="K8" s="139" t="s">
        <v>175</v>
      </c>
      <c r="L8" s="139"/>
      <c r="M8" s="139"/>
      <c r="N8" s="139" t="s">
        <v>176</v>
      </c>
      <c r="O8" s="139"/>
      <c r="P8" s="139"/>
    </row>
    <row r="9" spans="1:16" ht="148.5" x14ac:dyDescent="0.25">
      <c r="A9" s="138"/>
      <c r="B9" s="36" t="s">
        <v>167</v>
      </c>
      <c r="C9" s="36" t="s">
        <v>168</v>
      </c>
      <c r="D9" s="36" t="s">
        <v>169</v>
      </c>
      <c r="E9" s="36" t="s">
        <v>167</v>
      </c>
      <c r="F9" s="36" t="s">
        <v>168</v>
      </c>
      <c r="G9" s="36" t="s">
        <v>169</v>
      </c>
      <c r="H9" s="36" t="s">
        <v>167</v>
      </c>
      <c r="I9" s="36" t="s">
        <v>168</v>
      </c>
      <c r="J9" s="36" t="s">
        <v>169</v>
      </c>
      <c r="K9" s="36" t="s">
        <v>167</v>
      </c>
      <c r="L9" s="36" t="s">
        <v>168</v>
      </c>
      <c r="M9" s="36" t="s">
        <v>169</v>
      </c>
      <c r="N9" s="36" t="s">
        <v>167</v>
      </c>
      <c r="O9" s="36" t="s">
        <v>168</v>
      </c>
      <c r="P9" s="36" t="s">
        <v>169</v>
      </c>
    </row>
    <row r="10" spans="1:16" ht="30" x14ac:dyDescent="0.25">
      <c r="A10" s="42" t="s">
        <v>177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43">
        <v>43</v>
      </c>
      <c r="O10" s="36"/>
      <c r="P10" s="36"/>
    </row>
    <row r="11" spans="1:16" x14ac:dyDescent="0.25">
      <c r="A11" s="42" t="s">
        <v>178</v>
      </c>
      <c r="B11" s="36"/>
      <c r="C11" s="36"/>
      <c r="D11" s="36"/>
      <c r="E11" s="43">
        <v>65</v>
      </c>
      <c r="F11" s="36"/>
      <c r="G11" s="36"/>
      <c r="H11" s="36"/>
      <c r="I11" s="36"/>
      <c r="J11" s="36"/>
      <c r="K11" s="36"/>
      <c r="L11" s="36"/>
      <c r="M11" s="36"/>
      <c r="N11" s="43"/>
      <c r="O11" s="36"/>
      <c r="P11" s="36"/>
    </row>
    <row r="12" spans="1:16" x14ac:dyDescent="0.25">
      <c r="A12" s="42" t="s">
        <v>179</v>
      </c>
      <c r="B12" s="36"/>
      <c r="C12" s="36"/>
      <c r="D12" s="36"/>
      <c r="E12" s="43">
        <v>29</v>
      </c>
      <c r="F12" s="36"/>
      <c r="G12" s="36"/>
      <c r="H12" s="43">
        <v>281</v>
      </c>
      <c r="I12" s="36"/>
      <c r="J12" s="36"/>
      <c r="K12" s="36"/>
      <c r="L12" s="36"/>
      <c r="M12" s="36"/>
      <c r="N12" s="43"/>
      <c r="O12" s="36"/>
      <c r="P12" s="36"/>
    </row>
    <row r="13" spans="1:16" ht="30" x14ac:dyDescent="0.25">
      <c r="A13" s="42" t="s">
        <v>180</v>
      </c>
      <c r="B13" s="36"/>
      <c r="C13" s="36"/>
      <c r="D13" s="36"/>
      <c r="E13" s="43"/>
      <c r="F13" s="36"/>
      <c r="G13" s="36"/>
      <c r="H13" s="43">
        <v>386</v>
      </c>
      <c r="I13" s="36"/>
      <c r="J13" s="36"/>
      <c r="K13" s="36"/>
      <c r="L13" s="36"/>
      <c r="M13" s="36"/>
      <c r="N13" s="43"/>
      <c r="O13" s="36"/>
      <c r="P13" s="36"/>
    </row>
    <row r="14" spans="1:16" ht="30" x14ac:dyDescent="0.25">
      <c r="A14" s="42" t="s">
        <v>170</v>
      </c>
      <c r="B14" s="43">
        <v>232</v>
      </c>
      <c r="C14" s="36"/>
      <c r="D14" s="36"/>
      <c r="E14" s="43">
        <v>1726</v>
      </c>
      <c r="F14" s="36"/>
      <c r="G14" s="36"/>
      <c r="H14" s="43">
        <v>5685</v>
      </c>
      <c r="I14" s="36"/>
      <c r="J14" s="36"/>
      <c r="K14" s="36"/>
      <c r="L14" s="36"/>
      <c r="M14" s="36"/>
      <c r="N14" s="43">
        <v>5473</v>
      </c>
      <c r="O14" s="36"/>
      <c r="P14" s="36"/>
    </row>
    <row r="15" spans="1:16" x14ac:dyDescent="0.25">
      <c r="A15" s="44" t="s">
        <v>171</v>
      </c>
      <c r="B15" s="38">
        <v>1806</v>
      </c>
      <c r="C15" s="38"/>
      <c r="D15" s="38"/>
      <c r="E15" s="45">
        <v>568</v>
      </c>
      <c r="F15" s="38"/>
      <c r="G15" s="38"/>
      <c r="H15" s="45">
        <v>3371</v>
      </c>
      <c r="I15" s="38"/>
      <c r="J15" s="38"/>
      <c r="K15" s="38"/>
      <c r="L15" s="38"/>
      <c r="M15" s="38"/>
      <c r="N15" s="45">
        <v>2551</v>
      </c>
      <c r="O15" s="38"/>
      <c r="P15" s="38"/>
    </row>
    <row r="16" spans="1:16" ht="19.5" customHeight="1" x14ac:dyDescent="0.25">
      <c r="A16" s="51" t="s">
        <v>158</v>
      </c>
      <c r="B16" s="49">
        <f>SUM(B10:B15)</f>
        <v>2038</v>
      </c>
      <c r="C16" s="49"/>
      <c r="D16" s="49"/>
      <c r="E16" s="49">
        <f t="shared" ref="E16:N16" si="0">SUM(E10:E15)</f>
        <v>2388</v>
      </c>
      <c r="F16" s="49"/>
      <c r="G16" s="49"/>
      <c r="H16" s="49">
        <f t="shared" si="0"/>
        <v>9723</v>
      </c>
      <c r="I16" s="49"/>
      <c r="J16" s="49"/>
      <c r="K16" s="49"/>
      <c r="L16" s="49"/>
      <c r="M16" s="49"/>
      <c r="N16" s="49">
        <f t="shared" si="0"/>
        <v>8067</v>
      </c>
      <c r="O16" s="49"/>
      <c r="P16" s="49"/>
    </row>
    <row r="17" spans="1:16" s="23" customFormat="1" ht="19.5" customHeight="1" x14ac:dyDescent="0.25">
      <c r="A17" s="52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4"/>
      <c r="P17" s="53"/>
    </row>
    <row r="18" spans="1:16" x14ac:dyDescent="0.25">
      <c r="A18" s="138" t="s">
        <v>161</v>
      </c>
      <c r="B18" s="139" t="s">
        <v>181</v>
      </c>
      <c r="C18" s="139"/>
      <c r="D18" s="139"/>
      <c r="E18" s="139" t="s">
        <v>182</v>
      </c>
      <c r="F18" s="139"/>
      <c r="G18" s="139"/>
      <c r="H18" s="139" t="s">
        <v>183</v>
      </c>
      <c r="I18" s="139"/>
      <c r="J18" s="139"/>
      <c r="K18" s="139" t="s">
        <v>184</v>
      </c>
      <c r="L18" s="139"/>
      <c r="M18" s="139"/>
      <c r="N18" s="139" t="s">
        <v>185</v>
      </c>
      <c r="O18" s="139"/>
      <c r="P18" s="139"/>
    </row>
    <row r="19" spans="1:16" ht="148.5" x14ac:dyDescent="0.25">
      <c r="A19" s="138"/>
      <c r="B19" s="36" t="s">
        <v>167</v>
      </c>
      <c r="C19" s="36" t="s">
        <v>168</v>
      </c>
      <c r="D19" s="36" t="s">
        <v>169</v>
      </c>
      <c r="E19" s="36" t="s">
        <v>167</v>
      </c>
      <c r="F19" s="36" t="s">
        <v>168</v>
      </c>
      <c r="G19" s="36" t="s">
        <v>169</v>
      </c>
      <c r="H19" s="36" t="s">
        <v>167</v>
      </c>
      <c r="I19" s="36" t="s">
        <v>168</v>
      </c>
      <c r="J19" s="36" t="s">
        <v>169</v>
      </c>
      <c r="K19" s="36" t="s">
        <v>167</v>
      </c>
      <c r="L19" s="36" t="s">
        <v>168</v>
      </c>
      <c r="M19" s="36" t="s">
        <v>169</v>
      </c>
      <c r="N19" s="36" t="s">
        <v>167</v>
      </c>
      <c r="O19" s="36" t="s">
        <v>168</v>
      </c>
      <c r="P19" s="36" t="s">
        <v>169</v>
      </c>
    </row>
    <row r="20" spans="1:16" ht="30" x14ac:dyDescent="0.25">
      <c r="A20" s="42" t="s">
        <v>186</v>
      </c>
      <c r="B20" s="36"/>
      <c r="C20" s="36"/>
      <c r="D20" s="36"/>
      <c r="E20" s="36"/>
      <c r="F20" s="36"/>
      <c r="G20" s="36"/>
      <c r="H20" s="43">
        <v>285</v>
      </c>
      <c r="I20" s="36"/>
      <c r="J20" s="36"/>
      <c r="K20" s="43">
        <v>421</v>
      </c>
      <c r="L20" s="36"/>
      <c r="M20" s="36"/>
      <c r="N20" s="43">
        <v>102</v>
      </c>
      <c r="O20" s="36"/>
      <c r="P20" s="36"/>
    </row>
    <row r="21" spans="1:16" ht="30" x14ac:dyDescent="0.25">
      <c r="A21" s="42" t="s">
        <v>187</v>
      </c>
      <c r="B21" s="36"/>
      <c r="C21" s="36"/>
      <c r="D21" s="36"/>
      <c r="E21" s="36"/>
      <c r="F21" s="36"/>
      <c r="G21" s="36"/>
      <c r="H21" s="43"/>
      <c r="I21" s="36"/>
      <c r="J21" s="36"/>
      <c r="K21" s="43">
        <v>12</v>
      </c>
      <c r="L21" s="36"/>
      <c r="M21" s="36"/>
      <c r="N21" s="43"/>
      <c r="O21" s="36"/>
      <c r="P21" s="36"/>
    </row>
    <row r="22" spans="1:16" x14ac:dyDescent="0.25">
      <c r="A22" s="42" t="s">
        <v>188</v>
      </c>
      <c r="B22" s="36"/>
      <c r="C22" s="36"/>
      <c r="D22" s="36"/>
      <c r="E22" s="36"/>
      <c r="F22" s="36"/>
      <c r="G22" s="36"/>
      <c r="H22" s="43"/>
      <c r="I22" s="36"/>
      <c r="J22" s="36"/>
      <c r="K22" s="43">
        <v>12</v>
      </c>
      <c r="L22" s="36"/>
      <c r="M22" s="36"/>
      <c r="N22" s="43"/>
      <c r="O22" s="36"/>
      <c r="P22" s="36"/>
    </row>
    <row r="23" spans="1:16" ht="30" x14ac:dyDescent="0.25">
      <c r="A23" s="42" t="s">
        <v>177</v>
      </c>
      <c r="B23" s="36"/>
      <c r="C23" s="36"/>
      <c r="D23" s="36"/>
      <c r="E23" s="36"/>
      <c r="F23" s="36"/>
      <c r="G23" s="36"/>
      <c r="H23" s="43">
        <v>16</v>
      </c>
      <c r="I23" s="36"/>
      <c r="J23" s="36"/>
      <c r="K23" s="43"/>
      <c r="L23" s="36"/>
      <c r="M23" s="36"/>
      <c r="N23" s="43"/>
      <c r="O23" s="36"/>
      <c r="P23" s="36"/>
    </row>
    <row r="24" spans="1:16" ht="30" x14ac:dyDescent="0.25">
      <c r="A24" s="42" t="s">
        <v>189</v>
      </c>
      <c r="B24" s="36"/>
      <c r="C24" s="36"/>
      <c r="D24" s="36"/>
      <c r="E24" s="36"/>
      <c r="F24" s="36"/>
      <c r="G24" s="36"/>
      <c r="H24" s="43">
        <v>585</v>
      </c>
      <c r="I24" s="36"/>
      <c r="J24" s="36"/>
      <c r="K24" s="43">
        <v>225</v>
      </c>
      <c r="L24" s="36"/>
      <c r="M24" s="36"/>
      <c r="N24" s="43"/>
      <c r="O24" s="36"/>
      <c r="P24" s="36"/>
    </row>
    <row r="25" spans="1:16" x14ac:dyDescent="0.25">
      <c r="A25" s="42" t="s">
        <v>178</v>
      </c>
      <c r="B25" s="36"/>
      <c r="C25" s="36"/>
      <c r="D25" s="36"/>
      <c r="E25" s="36"/>
      <c r="F25" s="36"/>
      <c r="G25" s="36"/>
      <c r="H25" s="43">
        <v>534</v>
      </c>
      <c r="I25" s="36"/>
      <c r="J25" s="36"/>
      <c r="K25" s="43">
        <v>267</v>
      </c>
      <c r="L25" s="36"/>
      <c r="M25" s="36"/>
      <c r="N25" s="43">
        <v>818</v>
      </c>
      <c r="O25" s="36"/>
      <c r="P25" s="36"/>
    </row>
    <row r="26" spans="1:16" ht="30" x14ac:dyDescent="0.25">
      <c r="A26" s="42" t="s">
        <v>190</v>
      </c>
      <c r="B26" s="36"/>
      <c r="C26" s="36"/>
      <c r="D26" s="36"/>
      <c r="E26" s="36"/>
      <c r="F26" s="36"/>
      <c r="G26" s="36"/>
      <c r="H26" s="43"/>
      <c r="I26" s="36"/>
      <c r="J26" s="36"/>
      <c r="K26" s="43">
        <v>40</v>
      </c>
      <c r="L26" s="36"/>
      <c r="M26" s="36"/>
      <c r="N26" s="43"/>
      <c r="O26" s="36"/>
      <c r="P26" s="36"/>
    </row>
    <row r="27" spans="1:16" ht="30" x14ac:dyDescent="0.25">
      <c r="A27" s="42" t="s">
        <v>191</v>
      </c>
      <c r="B27" s="36"/>
      <c r="C27" s="36"/>
      <c r="D27" s="36"/>
      <c r="E27" s="36"/>
      <c r="F27" s="36"/>
      <c r="G27" s="36"/>
      <c r="H27" s="43">
        <v>262</v>
      </c>
      <c r="I27" s="36"/>
      <c r="J27" s="36"/>
      <c r="K27" s="43">
        <v>91</v>
      </c>
      <c r="L27" s="36"/>
      <c r="M27" s="36"/>
      <c r="N27" s="43">
        <v>42</v>
      </c>
      <c r="O27" s="36"/>
      <c r="P27" s="36"/>
    </row>
    <row r="28" spans="1:16" x14ac:dyDescent="0.25">
      <c r="A28" s="42" t="s">
        <v>179</v>
      </c>
      <c r="B28" s="36"/>
      <c r="C28" s="36"/>
      <c r="D28" s="36"/>
      <c r="E28" s="36"/>
      <c r="F28" s="36"/>
      <c r="G28" s="36"/>
      <c r="H28" s="43">
        <v>2032</v>
      </c>
      <c r="I28" s="36"/>
      <c r="J28" s="36"/>
      <c r="K28" s="43">
        <v>280</v>
      </c>
      <c r="L28" s="36"/>
      <c r="M28" s="36"/>
      <c r="N28" s="43"/>
      <c r="O28" s="36"/>
      <c r="P28" s="36"/>
    </row>
    <row r="29" spans="1:16" ht="30" x14ac:dyDescent="0.25">
      <c r="A29" s="42" t="s">
        <v>192</v>
      </c>
      <c r="B29" s="36"/>
      <c r="C29" s="36"/>
      <c r="D29" s="36"/>
      <c r="E29" s="36"/>
      <c r="F29" s="36"/>
      <c r="G29" s="36"/>
      <c r="H29" s="43"/>
      <c r="I29" s="36"/>
      <c r="J29" s="36"/>
      <c r="K29" s="43">
        <v>500</v>
      </c>
      <c r="L29" s="36"/>
      <c r="M29" s="36"/>
      <c r="N29" s="43"/>
      <c r="O29" s="36"/>
      <c r="P29" s="36"/>
    </row>
    <row r="30" spans="1:16" x14ac:dyDescent="0.25">
      <c r="A30" s="42" t="s">
        <v>193</v>
      </c>
      <c r="B30" s="36"/>
      <c r="C30" s="36"/>
      <c r="D30" s="36"/>
      <c r="E30" s="36"/>
      <c r="F30" s="36"/>
      <c r="G30" s="36"/>
      <c r="H30" s="43">
        <v>280</v>
      </c>
      <c r="I30" s="36"/>
      <c r="J30" s="36"/>
      <c r="K30" s="43"/>
      <c r="L30" s="36"/>
      <c r="M30" s="36"/>
      <c r="N30" s="43"/>
      <c r="O30" s="36"/>
      <c r="P30" s="36"/>
    </row>
    <row r="31" spans="1:16" x14ac:dyDescent="0.25">
      <c r="A31" s="42" t="s">
        <v>194</v>
      </c>
      <c r="B31" s="36"/>
      <c r="C31" s="36"/>
      <c r="D31" s="36"/>
      <c r="E31" s="36"/>
      <c r="F31" s="36"/>
      <c r="G31" s="36"/>
      <c r="H31" s="43"/>
      <c r="I31" s="36"/>
      <c r="J31" s="36"/>
      <c r="K31" s="43"/>
      <c r="L31" s="36"/>
      <c r="M31" s="36"/>
      <c r="N31" s="43">
        <v>70</v>
      </c>
      <c r="O31" s="36"/>
      <c r="P31" s="36"/>
    </row>
    <row r="32" spans="1:16" ht="30" x14ac:dyDescent="0.25">
      <c r="A32" s="42" t="s">
        <v>180</v>
      </c>
      <c r="B32" s="36"/>
      <c r="C32" s="36"/>
      <c r="D32" s="36"/>
      <c r="E32" s="36"/>
      <c r="F32" s="36"/>
      <c r="G32" s="36"/>
      <c r="H32" s="43">
        <v>465</v>
      </c>
      <c r="I32" s="36"/>
      <c r="J32" s="36"/>
      <c r="K32" s="43">
        <v>597</v>
      </c>
      <c r="L32" s="36"/>
      <c r="M32" s="36"/>
      <c r="N32" s="43">
        <v>313</v>
      </c>
      <c r="O32" s="36"/>
      <c r="P32" s="36"/>
    </row>
    <row r="33" spans="1:16" ht="30" x14ac:dyDescent="0.25">
      <c r="A33" s="42" t="s">
        <v>170</v>
      </c>
      <c r="B33" s="36"/>
      <c r="C33" s="36"/>
      <c r="D33" s="36"/>
      <c r="E33" s="43">
        <v>7457</v>
      </c>
      <c r="F33" s="36"/>
      <c r="G33" s="36"/>
      <c r="H33" s="43">
        <v>101</v>
      </c>
      <c r="I33" s="36"/>
      <c r="J33" s="36"/>
      <c r="K33" s="43">
        <v>9451</v>
      </c>
      <c r="L33" s="36"/>
      <c r="M33" s="36"/>
      <c r="N33" s="43">
        <v>4419</v>
      </c>
      <c r="O33" s="36"/>
      <c r="P33" s="36"/>
    </row>
    <row r="34" spans="1:16" ht="30" x14ac:dyDescent="0.25">
      <c r="A34" s="42" t="s">
        <v>171</v>
      </c>
      <c r="B34" s="36"/>
      <c r="C34" s="36"/>
      <c r="D34" s="36"/>
      <c r="E34" s="43">
        <v>7672</v>
      </c>
      <c r="F34" s="36"/>
      <c r="G34" s="36"/>
      <c r="H34" s="43"/>
      <c r="I34" s="36"/>
      <c r="J34" s="36"/>
      <c r="K34" s="43">
        <v>5926</v>
      </c>
      <c r="L34" s="36"/>
      <c r="M34" s="36"/>
      <c r="N34" s="43">
        <v>3405</v>
      </c>
      <c r="O34" s="36"/>
      <c r="P34" s="36"/>
    </row>
    <row r="35" spans="1:16" ht="19.5" customHeight="1" x14ac:dyDescent="0.25">
      <c r="A35" s="51" t="s">
        <v>158</v>
      </c>
      <c r="B35" s="49"/>
      <c r="C35" s="49"/>
      <c r="D35" s="49"/>
      <c r="E35" s="49">
        <f>SUM(E20:E34)</f>
        <v>15129</v>
      </c>
      <c r="F35" s="49"/>
      <c r="G35" s="49"/>
      <c r="H35" s="49">
        <f t="shared" ref="H35:N35" si="1">SUM(H20:H34)</f>
        <v>4560</v>
      </c>
      <c r="I35" s="49"/>
      <c r="J35" s="49"/>
      <c r="K35" s="49">
        <f t="shared" si="1"/>
        <v>17822</v>
      </c>
      <c r="L35" s="49"/>
      <c r="M35" s="49"/>
      <c r="N35" s="49">
        <f t="shared" si="1"/>
        <v>9169</v>
      </c>
      <c r="O35" s="49"/>
      <c r="P35" s="49"/>
    </row>
    <row r="36" spans="1:16" s="23" customFormat="1" ht="19.5" customHeight="1" x14ac:dyDescent="0.25">
      <c r="A36" s="52"/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5"/>
      <c r="O36" s="56"/>
      <c r="P36" s="55"/>
    </row>
    <row r="37" spans="1:16" x14ac:dyDescent="0.25">
      <c r="A37" s="138" t="s">
        <v>161</v>
      </c>
      <c r="B37" s="139" t="s">
        <v>195</v>
      </c>
      <c r="C37" s="139"/>
      <c r="D37" s="139"/>
      <c r="E37" s="139" t="s">
        <v>196</v>
      </c>
      <c r="F37" s="139"/>
      <c r="G37" s="139"/>
      <c r="H37" s="139" t="s">
        <v>197</v>
      </c>
      <c r="I37" s="139"/>
      <c r="J37" s="139"/>
      <c r="K37" s="139" t="s">
        <v>198</v>
      </c>
      <c r="L37" s="139"/>
      <c r="M37" s="139"/>
      <c r="N37" s="137"/>
      <c r="O37" s="137"/>
      <c r="P37" s="137"/>
    </row>
    <row r="38" spans="1:16" ht="148.5" x14ac:dyDescent="0.25">
      <c r="A38" s="138"/>
      <c r="B38" s="36" t="s">
        <v>167</v>
      </c>
      <c r="C38" s="36" t="s">
        <v>168</v>
      </c>
      <c r="D38" s="36" t="s">
        <v>169</v>
      </c>
      <c r="E38" s="36" t="s">
        <v>167</v>
      </c>
      <c r="F38" s="36" t="s">
        <v>168</v>
      </c>
      <c r="G38" s="36" t="s">
        <v>169</v>
      </c>
      <c r="H38" s="36" t="s">
        <v>167</v>
      </c>
      <c r="I38" s="36" t="s">
        <v>168</v>
      </c>
      <c r="J38" s="36" t="s">
        <v>169</v>
      </c>
      <c r="K38" s="36" t="s">
        <v>167</v>
      </c>
      <c r="L38" s="36" t="s">
        <v>168</v>
      </c>
      <c r="M38" s="36" t="s">
        <v>169</v>
      </c>
      <c r="N38" s="48"/>
      <c r="O38" s="48"/>
      <c r="P38" s="48"/>
    </row>
    <row r="39" spans="1:16" ht="30" x14ac:dyDescent="0.25">
      <c r="A39" s="42" t="s">
        <v>186</v>
      </c>
      <c r="B39" s="43">
        <v>184</v>
      </c>
      <c r="C39" s="36"/>
      <c r="D39" s="36"/>
      <c r="E39" s="36"/>
      <c r="F39" s="36"/>
      <c r="G39" s="36"/>
      <c r="H39" s="36"/>
      <c r="I39" s="36"/>
      <c r="J39" s="36"/>
      <c r="K39" s="43"/>
      <c r="L39" s="36"/>
      <c r="M39" s="36"/>
      <c r="N39" s="48"/>
      <c r="O39" s="48"/>
      <c r="P39" s="48"/>
    </row>
    <row r="40" spans="1:16" ht="30" x14ac:dyDescent="0.25">
      <c r="A40" s="42" t="s">
        <v>189</v>
      </c>
      <c r="B40" s="43">
        <v>206</v>
      </c>
      <c r="C40" s="36"/>
      <c r="D40" s="36"/>
      <c r="E40" s="36"/>
      <c r="F40" s="36"/>
      <c r="G40" s="36"/>
      <c r="H40" s="36"/>
      <c r="I40" s="36"/>
      <c r="J40" s="36"/>
      <c r="K40" s="43"/>
      <c r="L40" s="36"/>
      <c r="M40" s="36"/>
      <c r="N40" s="48"/>
      <c r="O40" s="48"/>
      <c r="P40" s="48"/>
    </row>
    <row r="41" spans="1:16" x14ac:dyDescent="0.25">
      <c r="A41" s="42" t="s">
        <v>178</v>
      </c>
      <c r="B41" s="43">
        <v>351</v>
      </c>
      <c r="C41" s="36"/>
      <c r="D41" s="36"/>
      <c r="E41" s="36"/>
      <c r="F41" s="36"/>
      <c r="G41" s="36"/>
      <c r="H41" s="36"/>
      <c r="I41" s="36"/>
      <c r="J41" s="36"/>
      <c r="K41" s="43">
        <v>754</v>
      </c>
      <c r="L41" s="36"/>
      <c r="M41" s="36"/>
      <c r="N41" s="48"/>
      <c r="O41" s="48"/>
      <c r="P41" s="48"/>
    </row>
    <row r="42" spans="1:16" ht="30" x14ac:dyDescent="0.25">
      <c r="A42" s="42" t="s">
        <v>191</v>
      </c>
      <c r="B42" s="43">
        <v>138</v>
      </c>
      <c r="C42" s="36"/>
      <c r="D42" s="36"/>
      <c r="E42" s="36"/>
      <c r="F42" s="36"/>
      <c r="G42" s="36"/>
      <c r="H42" s="36"/>
      <c r="I42" s="36"/>
      <c r="J42" s="36"/>
      <c r="K42" s="43">
        <v>42</v>
      </c>
      <c r="L42" s="36"/>
      <c r="M42" s="36"/>
      <c r="N42" s="48"/>
      <c r="O42" s="48"/>
      <c r="P42" s="48"/>
    </row>
    <row r="43" spans="1:16" x14ac:dyDescent="0.25">
      <c r="A43" s="42" t="s">
        <v>179</v>
      </c>
      <c r="B43" s="43">
        <v>60</v>
      </c>
      <c r="C43" s="36"/>
      <c r="D43" s="36"/>
      <c r="E43" s="36"/>
      <c r="F43" s="36"/>
      <c r="G43" s="36"/>
      <c r="H43" s="36"/>
      <c r="I43" s="36"/>
      <c r="J43" s="36"/>
      <c r="K43" s="43">
        <v>60</v>
      </c>
      <c r="L43" s="36"/>
      <c r="M43" s="36"/>
      <c r="N43" s="48"/>
      <c r="O43" s="48"/>
      <c r="P43" s="48"/>
    </row>
    <row r="44" spans="1:16" x14ac:dyDescent="0.25">
      <c r="A44" s="42" t="s">
        <v>194</v>
      </c>
      <c r="B44" s="43">
        <v>169</v>
      </c>
      <c r="C44" s="36"/>
      <c r="D44" s="36"/>
      <c r="E44" s="36"/>
      <c r="F44" s="36"/>
      <c r="G44" s="36"/>
      <c r="H44" s="36"/>
      <c r="I44" s="36"/>
      <c r="J44" s="36"/>
      <c r="K44" s="43"/>
      <c r="L44" s="36"/>
      <c r="M44" s="36"/>
      <c r="N44" s="48"/>
      <c r="O44" s="48"/>
      <c r="P44" s="48"/>
    </row>
    <row r="45" spans="1:16" ht="30" x14ac:dyDescent="0.25">
      <c r="A45" s="42" t="s">
        <v>180</v>
      </c>
      <c r="B45" s="43">
        <v>382</v>
      </c>
      <c r="C45" s="36"/>
      <c r="D45" s="36"/>
      <c r="E45" s="36"/>
      <c r="F45" s="36"/>
      <c r="G45" s="36"/>
      <c r="H45" s="36"/>
      <c r="I45" s="36"/>
      <c r="J45" s="36"/>
      <c r="K45" s="43"/>
      <c r="L45" s="36"/>
      <c r="M45" s="36"/>
      <c r="N45" s="48"/>
      <c r="O45" s="48"/>
      <c r="P45" s="48"/>
    </row>
    <row r="46" spans="1:16" ht="30" x14ac:dyDescent="0.25">
      <c r="A46" s="42" t="s">
        <v>170</v>
      </c>
      <c r="B46" s="43">
        <v>3500</v>
      </c>
      <c r="C46" s="36"/>
      <c r="D46" s="36"/>
      <c r="E46" s="36"/>
      <c r="F46" s="36"/>
      <c r="G46" s="36"/>
      <c r="H46" s="36"/>
      <c r="I46" s="36"/>
      <c r="J46" s="36"/>
      <c r="K46" s="43"/>
      <c r="L46" s="36"/>
      <c r="M46" s="36"/>
      <c r="N46" s="48"/>
      <c r="O46" s="48"/>
      <c r="P46" s="48"/>
    </row>
    <row r="47" spans="1:16" ht="30" x14ac:dyDescent="0.25">
      <c r="A47" s="42" t="s">
        <v>171</v>
      </c>
      <c r="B47" s="43">
        <v>6582</v>
      </c>
      <c r="C47" s="36"/>
      <c r="D47" s="36"/>
      <c r="E47" s="36"/>
      <c r="F47" s="36"/>
      <c r="G47" s="36"/>
      <c r="H47" s="36"/>
      <c r="I47" s="36"/>
      <c r="J47" s="36"/>
      <c r="K47" s="43"/>
      <c r="L47" s="36"/>
      <c r="M47" s="36"/>
      <c r="N47" s="48"/>
      <c r="O47" s="48"/>
      <c r="P47" s="48"/>
    </row>
    <row r="48" spans="1:16" ht="22.5" customHeight="1" x14ac:dyDescent="0.25">
      <c r="A48" s="30" t="s">
        <v>158</v>
      </c>
      <c r="B48" s="31">
        <f>SUM(B39:B47)</f>
        <v>11572</v>
      </c>
      <c r="C48" s="31"/>
      <c r="D48" s="31"/>
      <c r="E48" s="31"/>
      <c r="F48" s="31"/>
      <c r="G48" s="31"/>
      <c r="H48" s="31"/>
      <c r="I48" s="31"/>
      <c r="J48" s="31"/>
      <c r="K48" s="31">
        <f t="shared" ref="K48" si="2">SUM(K39:K47)</f>
        <v>856</v>
      </c>
      <c r="L48" s="31"/>
      <c r="M48" s="31"/>
    </row>
  </sheetData>
  <mergeCells count="25">
    <mergeCell ref="N8:P8"/>
    <mergeCell ref="A1:P1"/>
    <mergeCell ref="A2:A3"/>
    <mergeCell ref="B2:D2"/>
    <mergeCell ref="E2:G2"/>
    <mergeCell ref="H2:J2"/>
    <mergeCell ref="K2:M2"/>
    <mergeCell ref="N2:P2"/>
    <mergeCell ref="A8:A9"/>
    <mergeCell ref="B8:D8"/>
    <mergeCell ref="E8:G8"/>
    <mergeCell ref="H8:J8"/>
    <mergeCell ref="K8:M8"/>
    <mergeCell ref="N37:P37"/>
    <mergeCell ref="A18:A19"/>
    <mergeCell ref="B18:D18"/>
    <mergeCell ref="E18:G18"/>
    <mergeCell ref="H18:J18"/>
    <mergeCell ref="K18:M18"/>
    <mergeCell ref="N18:P18"/>
    <mergeCell ref="A37:A38"/>
    <mergeCell ref="B37:D37"/>
    <mergeCell ref="E37:G37"/>
    <mergeCell ref="H37:J37"/>
    <mergeCell ref="K37:M3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4"/>
  <sheetViews>
    <sheetView workbookViewId="0">
      <selection activeCell="J101" sqref="J101"/>
    </sheetView>
  </sheetViews>
  <sheetFormatPr defaultRowHeight="15" x14ac:dyDescent="0.25"/>
  <cols>
    <col min="1" max="1" width="17.42578125" customWidth="1"/>
  </cols>
  <sheetData>
    <row r="1" spans="1:16" x14ac:dyDescent="0.25">
      <c r="A1" s="145" t="s">
        <v>160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</row>
    <row r="2" spans="1:16" x14ac:dyDescent="0.25">
      <c r="A2" s="142" t="s">
        <v>161</v>
      </c>
      <c r="B2" s="143" t="s">
        <v>162</v>
      </c>
      <c r="C2" s="143"/>
      <c r="D2" s="143"/>
      <c r="E2" s="143" t="s">
        <v>163</v>
      </c>
      <c r="F2" s="143"/>
      <c r="G2" s="143"/>
      <c r="H2" s="143" t="s">
        <v>164</v>
      </c>
      <c r="I2" s="143"/>
      <c r="J2" s="143"/>
      <c r="K2" s="143" t="s">
        <v>165</v>
      </c>
      <c r="L2" s="143"/>
      <c r="M2" s="143"/>
      <c r="N2" s="143" t="s">
        <v>166</v>
      </c>
      <c r="O2" s="143"/>
      <c r="P2" s="143"/>
    </row>
    <row r="3" spans="1:16" ht="140.25" x14ac:dyDescent="0.25">
      <c r="A3" s="142"/>
      <c r="B3" s="57" t="s">
        <v>167</v>
      </c>
      <c r="C3" s="57" t="s">
        <v>168</v>
      </c>
      <c r="D3" s="57" t="s">
        <v>169</v>
      </c>
      <c r="E3" s="57" t="s">
        <v>167</v>
      </c>
      <c r="F3" s="57" t="s">
        <v>168</v>
      </c>
      <c r="G3" s="57" t="s">
        <v>169</v>
      </c>
      <c r="H3" s="57" t="s">
        <v>167</v>
      </c>
      <c r="I3" s="57" t="s">
        <v>168</v>
      </c>
      <c r="J3" s="57" t="s">
        <v>169</v>
      </c>
      <c r="K3" s="57" t="s">
        <v>167</v>
      </c>
      <c r="L3" s="57" t="s">
        <v>168</v>
      </c>
      <c r="M3" s="57" t="s">
        <v>169</v>
      </c>
      <c r="N3" s="57" t="s">
        <v>167</v>
      </c>
      <c r="O3" s="57" t="s">
        <v>168</v>
      </c>
      <c r="P3" s="57" t="s">
        <v>169</v>
      </c>
    </row>
    <row r="4" spans="1:16" x14ac:dyDescent="0.25">
      <c r="A4" s="58">
        <v>1</v>
      </c>
      <c r="B4" s="59">
        <v>2</v>
      </c>
      <c r="C4" s="59">
        <v>3</v>
      </c>
      <c r="D4" s="59">
        <v>4</v>
      </c>
      <c r="E4" s="59">
        <v>5</v>
      </c>
      <c r="F4" s="59">
        <v>6</v>
      </c>
      <c r="G4" s="59">
        <v>7</v>
      </c>
      <c r="H4" s="59">
        <v>8</v>
      </c>
      <c r="I4" s="59">
        <v>9</v>
      </c>
      <c r="J4" s="59">
        <v>10</v>
      </c>
      <c r="K4" s="59">
        <v>11</v>
      </c>
      <c r="L4" s="59">
        <v>12</v>
      </c>
      <c r="M4" s="59">
        <v>13</v>
      </c>
      <c r="N4" s="59">
        <v>14</v>
      </c>
      <c r="O4" s="59">
        <v>15</v>
      </c>
      <c r="P4" s="59">
        <v>16</v>
      </c>
    </row>
    <row r="5" spans="1:16" ht="27.75" customHeight="1" x14ac:dyDescent="0.25">
      <c r="A5" s="60" t="s">
        <v>199</v>
      </c>
      <c r="B5" s="57">
        <v>0</v>
      </c>
      <c r="C5" s="57">
        <v>0</v>
      </c>
      <c r="D5" s="57">
        <v>0</v>
      </c>
      <c r="E5" s="57">
        <v>0</v>
      </c>
      <c r="F5" s="57">
        <v>0</v>
      </c>
      <c r="G5" s="57">
        <v>0</v>
      </c>
      <c r="H5" s="57">
        <v>0</v>
      </c>
      <c r="I5" s="57">
        <v>0</v>
      </c>
      <c r="J5" s="57">
        <v>0</v>
      </c>
      <c r="K5" s="57">
        <v>0</v>
      </c>
      <c r="L5" s="57">
        <v>0</v>
      </c>
      <c r="M5" s="61">
        <v>0</v>
      </c>
      <c r="N5" s="57">
        <v>0</v>
      </c>
      <c r="O5" s="61">
        <v>0</v>
      </c>
      <c r="P5" s="57">
        <v>0</v>
      </c>
    </row>
    <row r="6" spans="1:16" ht="41.25" customHeight="1" x14ac:dyDescent="0.25">
      <c r="A6" s="60" t="s">
        <v>200</v>
      </c>
      <c r="B6" s="57">
        <v>0</v>
      </c>
      <c r="C6" s="57">
        <v>0</v>
      </c>
      <c r="D6" s="57">
        <v>0</v>
      </c>
      <c r="E6" s="57">
        <v>0</v>
      </c>
      <c r="F6" s="57">
        <v>0</v>
      </c>
      <c r="G6" s="57">
        <v>0</v>
      </c>
      <c r="H6" s="57">
        <v>0</v>
      </c>
      <c r="I6" s="57">
        <v>0</v>
      </c>
      <c r="J6" s="57">
        <v>0</v>
      </c>
      <c r="K6" s="57">
        <v>0</v>
      </c>
      <c r="L6" s="57">
        <v>0</v>
      </c>
      <c r="M6" s="61">
        <v>0</v>
      </c>
      <c r="N6" s="57">
        <v>0</v>
      </c>
      <c r="O6" s="61">
        <v>0</v>
      </c>
      <c r="P6" s="57">
        <v>0</v>
      </c>
    </row>
    <row r="7" spans="1:16" ht="27.75" customHeight="1" x14ac:dyDescent="0.25">
      <c r="A7" s="60" t="s">
        <v>201</v>
      </c>
      <c r="B7" s="57">
        <v>0</v>
      </c>
      <c r="C7" s="57">
        <v>0</v>
      </c>
      <c r="D7" s="57">
        <v>0</v>
      </c>
      <c r="E7" s="57">
        <v>0</v>
      </c>
      <c r="F7" s="57">
        <v>0</v>
      </c>
      <c r="G7" s="57">
        <v>0</v>
      </c>
      <c r="H7" s="57">
        <v>0</v>
      </c>
      <c r="I7" s="57">
        <v>0</v>
      </c>
      <c r="J7" s="57">
        <v>0</v>
      </c>
      <c r="K7" s="57">
        <v>0</v>
      </c>
      <c r="L7" s="57">
        <v>0</v>
      </c>
      <c r="M7" s="61">
        <v>0</v>
      </c>
      <c r="N7" s="57">
        <v>0</v>
      </c>
      <c r="O7" s="61">
        <v>0</v>
      </c>
      <c r="P7" s="57">
        <v>0</v>
      </c>
    </row>
    <row r="8" spans="1:16" ht="27.75" customHeight="1" x14ac:dyDescent="0.25">
      <c r="A8" s="60" t="s">
        <v>202</v>
      </c>
      <c r="B8" s="57">
        <v>0</v>
      </c>
      <c r="C8" s="57">
        <v>0</v>
      </c>
      <c r="D8" s="57">
        <v>0</v>
      </c>
      <c r="E8" s="57">
        <v>0</v>
      </c>
      <c r="F8" s="57">
        <v>0</v>
      </c>
      <c r="G8" s="57">
        <v>0</v>
      </c>
      <c r="H8" s="57">
        <v>0</v>
      </c>
      <c r="I8" s="57">
        <v>0</v>
      </c>
      <c r="J8" s="57">
        <v>0</v>
      </c>
      <c r="K8" s="57">
        <v>0</v>
      </c>
      <c r="L8" s="57">
        <v>0</v>
      </c>
      <c r="M8" s="61">
        <v>0</v>
      </c>
      <c r="N8" s="57">
        <v>0</v>
      </c>
      <c r="O8" s="61">
        <v>0</v>
      </c>
      <c r="P8" s="57">
        <v>0</v>
      </c>
    </row>
    <row r="9" spans="1:16" ht="27.75" customHeight="1" x14ac:dyDescent="0.25">
      <c r="A9" s="60" t="s">
        <v>203</v>
      </c>
      <c r="B9" s="57">
        <v>0</v>
      </c>
      <c r="C9" s="57">
        <v>0</v>
      </c>
      <c r="D9" s="57">
        <v>0</v>
      </c>
      <c r="E9" s="57">
        <v>0</v>
      </c>
      <c r="F9" s="57">
        <v>0</v>
      </c>
      <c r="G9" s="57">
        <v>0</v>
      </c>
      <c r="H9" s="57">
        <v>0</v>
      </c>
      <c r="I9" s="57">
        <v>0</v>
      </c>
      <c r="J9" s="57">
        <v>0</v>
      </c>
      <c r="K9" s="57">
        <v>0</v>
      </c>
      <c r="L9" s="57">
        <v>0</v>
      </c>
      <c r="M9" s="61">
        <v>0</v>
      </c>
      <c r="N9" s="57">
        <v>0</v>
      </c>
      <c r="O9" s="61">
        <v>0</v>
      </c>
      <c r="P9" s="57">
        <v>0</v>
      </c>
    </row>
    <row r="10" spans="1:16" ht="27.75" customHeight="1" x14ac:dyDescent="0.25">
      <c r="A10" s="60" t="s">
        <v>204</v>
      </c>
      <c r="B10" s="57">
        <v>0</v>
      </c>
      <c r="C10" s="57">
        <v>0</v>
      </c>
      <c r="D10" s="57">
        <v>0</v>
      </c>
      <c r="E10" s="57">
        <v>0</v>
      </c>
      <c r="F10" s="57">
        <v>0</v>
      </c>
      <c r="G10" s="57">
        <v>0</v>
      </c>
      <c r="H10" s="57">
        <v>0</v>
      </c>
      <c r="I10" s="57">
        <v>0</v>
      </c>
      <c r="J10" s="57">
        <v>0</v>
      </c>
      <c r="K10" s="57">
        <v>0</v>
      </c>
      <c r="L10" s="57">
        <v>0</v>
      </c>
      <c r="M10" s="61">
        <v>0</v>
      </c>
      <c r="N10" s="57">
        <v>0</v>
      </c>
      <c r="O10" s="61">
        <v>0</v>
      </c>
      <c r="P10" s="57">
        <v>0</v>
      </c>
    </row>
    <row r="11" spans="1:16" ht="27.75" customHeight="1" x14ac:dyDescent="0.25">
      <c r="A11" s="60" t="s">
        <v>205</v>
      </c>
      <c r="B11" s="57">
        <v>0</v>
      </c>
      <c r="C11" s="57">
        <v>0</v>
      </c>
      <c r="D11" s="57">
        <v>0</v>
      </c>
      <c r="E11" s="57">
        <v>0</v>
      </c>
      <c r="F11" s="57">
        <v>0</v>
      </c>
      <c r="G11" s="57">
        <v>0</v>
      </c>
      <c r="H11" s="57">
        <v>0</v>
      </c>
      <c r="I11" s="57">
        <v>0</v>
      </c>
      <c r="J11" s="57">
        <v>0</v>
      </c>
      <c r="K11" s="57">
        <v>0</v>
      </c>
      <c r="L11" s="57">
        <v>0</v>
      </c>
      <c r="M11" s="61">
        <v>0</v>
      </c>
      <c r="N11" s="57">
        <v>0</v>
      </c>
      <c r="O11" s="61">
        <v>0</v>
      </c>
      <c r="P11" s="57">
        <v>0</v>
      </c>
    </row>
    <row r="12" spans="1:16" ht="38.25" customHeight="1" x14ac:dyDescent="0.25">
      <c r="A12" s="60" t="s">
        <v>206</v>
      </c>
      <c r="B12" s="57">
        <v>0</v>
      </c>
      <c r="C12" s="57">
        <v>0</v>
      </c>
      <c r="D12" s="57">
        <v>0</v>
      </c>
      <c r="E12" s="57">
        <v>0</v>
      </c>
      <c r="F12" s="57">
        <v>0</v>
      </c>
      <c r="G12" s="57">
        <v>0</v>
      </c>
      <c r="H12" s="57">
        <v>0</v>
      </c>
      <c r="I12" s="57">
        <v>0</v>
      </c>
      <c r="J12" s="57">
        <v>0</v>
      </c>
      <c r="K12" s="57">
        <v>0</v>
      </c>
      <c r="L12" s="57">
        <v>0</v>
      </c>
      <c r="M12" s="61">
        <v>0</v>
      </c>
      <c r="N12" s="57">
        <v>0</v>
      </c>
      <c r="O12" s="61">
        <v>0</v>
      </c>
      <c r="P12" s="57">
        <v>0</v>
      </c>
    </row>
    <row r="13" spans="1:16" ht="27.75" customHeight="1" x14ac:dyDescent="0.25">
      <c r="A13" s="60" t="s">
        <v>207</v>
      </c>
      <c r="B13" s="57">
        <v>0</v>
      </c>
      <c r="C13" s="57">
        <v>0</v>
      </c>
      <c r="D13" s="57">
        <v>0</v>
      </c>
      <c r="E13" s="57">
        <v>0</v>
      </c>
      <c r="F13" s="57">
        <v>0</v>
      </c>
      <c r="G13" s="57">
        <v>0</v>
      </c>
      <c r="H13" s="57">
        <v>0</v>
      </c>
      <c r="I13" s="57">
        <v>0</v>
      </c>
      <c r="J13" s="57">
        <v>0</v>
      </c>
      <c r="K13" s="57">
        <v>0</v>
      </c>
      <c r="L13" s="57">
        <v>0</v>
      </c>
      <c r="M13" s="61">
        <v>0</v>
      </c>
      <c r="N13" s="57">
        <v>0</v>
      </c>
      <c r="O13" s="61">
        <v>0</v>
      </c>
      <c r="P13" s="57">
        <v>0</v>
      </c>
    </row>
    <row r="14" spans="1:16" ht="27.75" customHeight="1" x14ac:dyDescent="0.25">
      <c r="A14" s="60" t="s">
        <v>208</v>
      </c>
      <c r="B14" s="57"/>
      <c r="C14" s="62"/>
      <c r="D14" s="62"/>
      <c r="E14" s="57"/>
      <c r="F14" s="62"/>
      <c r="G14" s="61"/>
      <c r="H14" s="57"/>
      <c r="I14" s="57"/>
      <c r="J14" s="61"/>
      <c r="K14" s="61">
        <v>77</v>
      </c>
      <c r="L14" s="61">
        <v>77</v>
      </c>
      <c r="M14" s="61">
        <v>191</v>
      </c>
      <c r="N14" s="61"/>
      <c r="O14" s="61"/>
      <c r="P14" s="61"/>
    </row>
    <row r="15" spans="1:16" ht="27.75" customHeight="1" x14ac:dyDescent="0.25">
      <c r="A15" s="60" t="s">
        <v>209</v>
      </c>
      <c r="B15" s="57">
        <v>0</v>
      </c>
      <c r="C15" s="57">
        <v>0</v>
      </c>
      <c r="D15" s="57">
        <v>0</v>
      </c>
      <c r="E15" s="57">
        <v>0</v>
      </c>
      <c r="F15" s="57">
        <v>0</v>
      </c>
      <c r="G15" s="57">
        <v>0</v>
      </c>
      <c r="H15" s="57">
        <v>0</v>
      </c>
      <c r="I15" s="57">
        <v>0</v>
      </c>
      <c r="J15" s="57">
        <v>0</v>
      </c>
      <c r="K15" s="57">
        <v>0</v>
      </c>
      <c r="L15" s="57">
        <v>0</v>
      </c>
      <c r="M15" s="61">
        <v>0</v>
      </c>
      <c r="N15" s="57">
        <v>0</v>
      </c>
      <c r="O15" s="61">
        <v>0</v>
      </c>
      <c r="P15" s="57">
        <v>0</v>
      </c>
    </row>
    <row r="16" spans="1:16" ht="39" customHeight="1" x14ac:dyDescent="0.25">
      <c r="A16" s="60" t="s">
        <v>210</v>
      </c>
      <c r="B16" s="57">
        <v>0</v>
      </c>
      <c r="C16" s="57">
        <v>0</v>
      </c>
      <c r="D16" s="57">
        <v>0</v>
      </c>
      <c r="E16" s="57">
        <v>0</v>
      </c>
      <c r="F16" s="57">
        <v>0</v>
      </c>
      <c r="G16" s="57">
        <v>0</v>
      </c>
      <c r="H16" s="57">
        <v>0</v>
      </c>
      <c r="I16" s="57">
        <v>0</v>
      </c>
      <c r="J16" s="57">
        <v>0</v>
      </c>
      <c r="K16" s="57">
        <v>0</v>
      </c>
      <c r="L16" s="57">
        <v>0</v>
      </c>
      <c r="M16" s="61">
        <v>0</v>
      </c>
      <c r="N16" s="57">
        <v>0</v>
      </c>
      <c r="O16" s="61">
        <v>0</v>
      </c>
      <c r="P16" s="57">
        <v>0</v>
      </c>
    </row>
    <row r="17" spans="1:16" ht="27.75" customHeight="1" x14ac:dyDescent="0.25">
      <c r="A17" s="60" t="s">
        <v>211</v>
      </c>
      <c r="B17" s="57">
        <v>0</v>
      </c>
      <c r="C17" s="57">
        <v>0</v>
      </c>
      <c r="D17" s="57">
        <v>0</v>
      </c>
      <c r="E17" s="57">
        <v>0</v>
      </c>
      <c r="F17" s="57">
        <v>0</v>
      </c>
      <c r="G17" s="57">
        <v>0</v>
      </c>
      <c r="H17" s="57">
        <v>0</v>
      </c>
      <c r="I17" s="57">
        <v>0</v>
      </c>
      <c r="J17" s="57">
        <v>0</v>
      </c>
      <c r="K17" s="57">
        <v>0</v>
      </c>
      <c r="L17" s="57">
        <v>0</v>
      </c>
      <c r="M17" s="61">
        <v>0</v>
      </c>
      <c r="N17" s="57">
        <v>0</v>
      </c>
      <c r="O17" s="61">
        <v>0</v>
      </c>
      <c r="P17" s="57">
        <v>0</v>
      </c>
    </row>
    <row r="18" spans="1:16" ht="27.75" customHeight="1" x14ac:dyDescent="0.25">
      <c r="A18" s="60" t="s">
        <v>212</v>
      </c>
      <c r="B18" s="57">
        <v>0</v>
      </c>
      <c r="C18" s="57">
        <v>0</v>
      </c>
      <c r="D18" s="57">
        <v>0</v>
      </c>
      <c r="E18" s="57">
        <v>0</v>
      </c>
      <c r="F18" s="57">
        <v>0</v>
      </c>
      <c r="G18" s="57">
        <v>0</v>
      </c>
      <c r="H18" s="57">
        <v>0</v>
      </c>
      <c r="I18" s="57">
        <v>0</v>
      </c>
      <c r="J18" s="57">
        <v>0</v>
      </c>
      <c r="K18" s="57">
        <v>0</v>
      </c>
      <c r="L18" s="57">
        <v>0</v>
      </c>
      <c r="M18" s="61">
        <v>0</v>
      </c>
      <c r="N18" s="57">
        <v>0</v>
      </c>
      <c r="O18" s="61">
        <v>0</v>
      </c>
      <c r="P18" s="57">
        <v>0</v>
      </c>
    </row>
    <row r="19" spans="1:16" ht="27.75" customHeight="1" x14ac:dyDescent="0.25">
      <c r="A19" s="60" t="s">
        <v>213</v>
      </c>
      <c r="B19" s="57">
        <v>0</v>
      </c>
      <c r="C19" s="57">
        <v>0</v>
      </c>
      <c r="D19" s="57">
        <v>0</v>
      </c>
      <c r="E19" s="57">
        <v>0</v>
      </c>
      <c r="F19" s="57">
        <v>0</v>
      </c>
      <c r="G19" s="57">
        <v>0</v>
      </c>
      <c r="H19" s="57">
        <v>0</v>
      </c>
      <c r="I19" s="57">
        <v>0</v>
      </c>
      <c r="J19" s="57">
        <v>0</v>
      </c>
      <c r="K19" s="57">
        <v>0</v>
      </c>
      <c r="L19" s="57">
        <v>0</v>
      </c>
      <c r="M19" s="61">
        <v>0</v>
      </c>
      <c r="N19" s="57">
        <v>0</v>
      </c>
      <c r="O19" s="61">
        <v>0</v>
      </c>
      <c r="P19" s="57">
        <v>0</v>
      </c>
    </row>
    <row r="20" spans="1:16" ht="41.25" customHeight="1" x14ac:dyDescent="0.25">
      <c r="A20" s="60" t="s">
        <v>214</v>
      </c>
      <c r="B20" s="57">
        <v>0</v>
      </c>
      <c r="C20" s="57">
        <v>0</v>
      </c>
      <c r="D20" s="57">
        <v>0</v>
      </c>
      <c r="E20" s="57">
        <v>0</v>
      </c>
      <c r="F20" s="57">
        <v>0</v>
      </c>
      <c r="G20" s="57">
        <v>0</v>
      </c>
      <c r="H20" s="57">
        <v>0</v>
      </c>
      <c r="I20" s="57">
        <v>0</v>
      </c>
      <c r="J20" s="57">
        <v>0</v>
      </c>
      <c r="K20" s="57">
        <v>0</v>
      </c>
      <c r="L20" s="57">
        <v>0</v>
      </c>
      <c r="M20" s="61">
        <v>0</v>
      </c>
      <c r="N20" s="57">
        <v>0</v>
      </c>
      <c r="O20" s="61">
        <v>0</v>
      </c>
      <c r="P20" s="57">
        <v>0</v>
      </c>
    </row>
    <row r="21" spans="1:16" ht="38.25" customHeight="1" x14ac:dyDescent="0.25">
      <c r="A21" s="60" t="s">
        <v>215</v>
      </c>
      <c r="B21" s="57">
        <v>0</v>
      </c>
      <c r="C21" s="57">
        <v>0</v>
      </c>
      <c r="D21" s="57">
        <v>0</v>
      </c>
      <c r="E21" s="57">
        <v>0</v>
      </c>
      <c r="F21" s="57">
        <v>0</v>
      </c>
      <c r="G21" s="57">
        <v>0</v>
      </c>
      <c r="H21" s="57">
        <v>0</v>
      </c>
      <c r="I21" s="57">
        <v>0</v>
      </c>
      <c r="J21" s="57">
        <v>0</v>
      </c>
      <c r="K21" s="57">
        <v>0</v>
      </c>
      <c r="L21" s="57">
        <v>0</v>
      </c>
      <c r="M21" s="61">
        <v>0</v>
      </c>
      <c r="N21" s="57">
        <v>0</v>
      </c>
      <c r="O21" s="61">
        <v>0</v>
      </c>
      <c r="P21" s="57">
        <v>0</v>
      </c>
    </row>
    <row r="22" spans="1:16" ht="27.75" customHeight="1" x14ac:dyDescent="0.25">
      <c r="A22" s="60" t="s">
        <v>216</v>
      </c>
      <c r="B22" s="57">
        <v>0</v>
      </c>
      <c r="C22" s="57">
        <v>0</v>
      </c>
      <c r="D22" s="57">
        <v>0</v>
      </c>
      <c r="E22" s="57">
        <v>0</v>
      </c>
      <c r="F22" s="57">
        <v>0</v>
      </c>
      <c r="G22" s="57">
        <v>0</v>
      </c>
      <c r="H22" s="57">
        <v>0</v>
      </c>
      <c r="I22" s="57">
        <v>0</v>
      </c>
      <c r="J22" s="57">
        <v>0</v>
      </c>
      <c r="K22" s="57">
        <v>0</v>
      </c>
      <c r="L22" s="57">
        <v>0</v>
      </c>
      <c r="M22" s="61">
        <v>0</v>
      </c>
      <c r="N22" s="57">
        <v>0</v>
      </c>
      <c r="O22" s="61">
        <v>0</v>
      </c>
      <c r="P22" s="57">
        <v>0</v>
      </c>
    </row>
    <row r="23" spans="1:16" ht="27.75" customHeight="1" x14ac:dyDescent="0.25">
      <c r="A23" s="60" t="s">
        <v>217</v>
      </c>
      <c r="B23" s="57">
        <v>0</v>
      </c>
      <c r="C23" s="57">
        <v>0</v>
      </c>
      <c r="D23" s="57">
        <v>0</v>
      </c>
      <c r="E23" s="57">
        <v>0</v>
      </c>
      <c r="F23" s="57">
        <v>0</v>
      </c>
      <c r="G23" s="57">
        <v>0</v>
      </c>
      <c r="H23" s="57">
        <v>0</v>
      </c>
      <c r="I23" s="57">
        <v>0</v>
      </c>
      <c r="J23" s="57">
        <v>0</v>
      </c>
      <c r="K23" s="57">
        <v>0</v>
      </c>
      <c r="L23" s="57">
        <v>0</v>
      </c>
      <c r="M23" s="61">
        <v>0</v>
      </c>
      <c r="N23" s="57">
        <v>0</v>
      </c>
      <c r="O23" s="61">
        <v>0</v>
      </c>
      <c r="P23" s="57">
        <v>0</v>
      </c>
    </row>
    <row r="24" spans="1:16" ht="27.75" customHeight="1" x14ac:dyDescent="0.25">
      <c r="A24" s="63" t="s">
        <v>218</v>
      </c>
      <c r="B24" s="57">
        <v>0</v>
      </c>
      <c r="C24" s="57">
        <v>0</v>
      </c>
      <c r="D24" s="57">
        <v>0</v>
      </c>
      <c r="E24" s="57">
        <v>0</v>
      </c>
      <c r="F24" s="57">
        <v>0</v>
      </c>
      <c r="G24" s="57">
        <v>0</v>
      </c>
      <c r="H24" s="57">
        <v>0</v>
      </c>
      <c r="I24" s="57">
        <v>0</v>
      </c>
      <c r="J24" s="57">
        <v>0</v>
      </c>
      <c r="K24" s="57">
        <v>0</v>
      </c>
      <c r="L24" s="57">
        <v>0</v>
      </c>
      <c r="M24" s="61">
        <v>0</v>
      </c>
      <c r="N24" s="57">
        <v>0</v>
      </c>
      <c r="O24" s="61">
        <v>0</v>
      </c>
      <c r="P24" s="57">
        <v>0</v>
      </c>
    </row>
    <row r="25" spans="1:16" ht="27.75" customHeight="1" x14ac:dyDescent="0.25">
      <c r="A25" s="74" t="s">
        <v>219</v>
      </c>
      <c r="B25" s="75">
        <v>0</v>
      </c>
      <c r="C25" s="75">
        <v>0</v>
      </c>
      <c r="D25" s="75">
        <v>0</v>
      </c>
      <c r="E25" s="75">
        <v>0</v>
      </c>
      <c r="F25" s="75">
        <v>0</v>
      </c>
      <c r="G25" s="75">
        <v>0</v>
      </c>
      <c r="H25" s="75">
        <v>0</v>
      </c>
      <c r="I25" s="75">
        <v>0</v>
      </c>
      <c r="J25" s="75">
        <v>0</v>
      </c>
      <c r="K25" s="75">
        <v>0</v>
      </c>
      <c r="L25" s="75">
        <v>0</v>
      </c>
      <c r="M25" s="76">
        <v>0</v>
      </c>
      <c r="N25" s="75">
        <v>0</v>
      </c>
      <c r="O25" s="76">
        <v>0</v>
      </c>
      <c r="P25" s="75">
        <v>0</v>
      </c>
    </row>
    <row r="26" spans="1:16" ht="21.75" customHeight="1" x14ac:dyDescent="0.25">
      <c r="A26" s="80" t="s">
        <v>158</v>
      </c>
      <c r="B26" s="78"/>
      <c r="C26" s="78"/>
      <c r="D26" s="78"/>
      <c r="E26" s="78"/>
      <c r="F26" s="78"/>
      <c r="G26" s="78"/>
      <c r="H26" s="78"/>
      <c r="I26" s="78"/>
      <c r="J26" s="78"/>
      <c r="K26" s="78">
        <f t="shared" ref="K26:M26" si="0">SUM(K5:K25)</f>
        <v>77</v>
      </c>
      <c r="L26" s="78">
        <f t="shared" si="0"/>
        <v>77</v>
      </c>
      <c r="M26" s="78">
        <f t="shared" si="0"/>
        <v>191</v>
      </c>
      <c r="N26" s="78"/>
      <c r="O26" s="78"/>
      <c r="P26" s="78"/>
    </row>
    <row r="27" spans="1:16" x14ac:dyDescent="0.25">
      <c r="A27" s="64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</row>
    <row r="28" spans="1:16" x14ac:dyDescent="0.25">
      <c r="A28" s="142" t="s">
        <v>161</v>
      </c>
      <c r="B28" s="143" t="s">
        <v>172</v>
      </c>
      <c r="C28" s="143"/>
      <c r="D28" s="143"/>
      <c r="E28" s="143" t="s">
        <v>173</v>
      </c>
      <c r="F28" s="143"/>
      <c r="G28" s="143"/>
      <c r="H28" s="143" t="s">
        <v>174</v>
      </c>
      <c r="I28" s="143"/>
      <c r="J28" s="143"/>
      <c r="K28" s="143" t="s">
        <v>175</v>
      </c>
      <c r="L28" s="143"/>
      <c r="M28" s="143"/>
      <c r="N28" s="144" t="s">
        <v>176</v>
      </c>
      <c r="O28" s="144"/>
      <c r="P28" s="144"/>
    </row>
    <row r="29" spans="1:16" ht="140.25" x14ac:dyDescent="0.25">
      <c r="A29" s="142"/>
      <c r="B29" s="57" t="s">
        <v>167</v>
      </c>
      <c r="C29" s="57" t="s">
        <v>168</v>
      </c>
      <c r="D29" s="57" t="s">
        <v>169</v>
      </c>
      <c r="E29" s="57" t="s">
        <v>167</v>
      </c>
      <c r="F29" s="57" t="s">
        <v>168</v>
      </c>
      <c r="G29" s="57" t="s">
        <v>169</v>
      </c>
      <c r="H29" s="57" t="s">
        <v>167</v>
      </c>
      <c r="I29" s="57" t="s">
        <v>168</v>
      </c>
      <c r="J29" s="57" t="s">
        <v>169</v>
      </c>
      <c r="K29" s="57" t="s">
        <v>167</v>
      </c>
      <c r="L29" s="57" t="s">
        <v>168</v>
      </c>
      <c r="M29" s="57" t="s">
        <v>169</v>
      </c>
      <c r="N29" s="57" t="s">
        <v>167</v>
      </c>
      <c r="O29" s="57" t="s">
        <v>168</v>
      </c>
      <c r="P29" s="66" t="s">
        <v>169</v>
      </c>
    </row>
    <row r="30" spans="1:16" x14ac:dyDescent="0.25">
      <c r="A30" s="58">
        <v>1</v>
      </c>
      <c r="B30" s="59">
        <v>2</v>
      </c>
      <c r="C30" s="59">
        <v>3</v>
      </c>
      <c r="D30" s="59">
        <v>4</v>
      </c>
      <c r="E30" s="59">
        <v>5</v>
      </c>
      <c r="F30" s="59">
        <v>6</v>
      </c>
      <c r="G30" s="59">
        <v>7</v>
      </c>
      <c r="H30" s="59">
        <v>8</v>
      </c>
      <c r="I30" s="59">
        <v>9</v>
      </c>
      <c r="J30" s="59">
        <v>10</v>
      </c>
      <c r="K30" s="59">
        <v>11</v>
      </c>
      <c r="L30" s="59">
        <v>12</v>
      </c>
      <c r="M30" s="59">
        <v>13</v>
      </c>
      <c r="N30" s="59">
        <v>14</v>
      </c>
      <c r="O30" s="59">
        <v>15</v>
      </c>
      <c r="P30" s="59">
        <v>16</v>
      </c>
    </row>
    <row r="31" spans="1:16" ht="29.25" customHeight="1" x14ac:dyDescent="0.25">
      <c r="A31" s="60" t="s">
        <v>199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61"/>
      <c r="N31" s="57"/>
      <c r="O31" s="61"/>
      <c r="P31" s="66"/>
    </row>
    <row r="32" spans="1:16" ht="42" customHeight="1" x14ac:dyDescent="0.25">
      <c r="A32" s="60" t="s">
        <v>200</v>
      </c>
      <c r="B32" s="57"/>
      <c r="C32" s="57"/>
      <c r="D32" s="57"/>
      <c r="E32" s="57"/>
      <c r="F32" s="57"/>
      <c r="G32" s="57"/>
      <c r="H32" s="57">
        <v>700</v>
      </c>
      <c r="I32" s="57">
        <v>700</v>
      </c>
      <c r="J32" s="57">
        <v>65</v>
      </c>
      <c r="K32" s="57"/>
      <c r="L32" s="57"/>
      <c r="M32" s="61"/>
      <c r="N32" s="57"/>
      <c r="O32" s="61"/>
      <c r="P32" s="66"/>
    </row>
    <row r="33" spans="1:16" ht="27.75" customHeight="1" x14ac:dyDescent="0.25">
      <c r="A33" s="60" t="s">
        <v>201</v>
      </c>
      <c r="B33" s="57">
        <v>608</v>
      </c>
      <c r="C33" s="62">
        <v>608</v>
      </c>
      <c r="D33" s="62">
        <v>127</v>
      </c>
      <c r="E33" s="57"/>
      <c r="F33" s="62"/>
      <c r="G33" s="61"/>
      <c r="H33" s="57">
        <v>98</v>
      </c>
      <c r="I33" s="57">
        <v>98</v>
      </c>
      <c r="J33" s="57">
        <v>65</v>
      </c>
      <c r="K33" s="61"/>
      <c r="L33" s="61"/>
      <c r="M33" s="61"/>
      <c r="N33" s="61"/>
      <c r="O33" s="61"/>
      <c r="P33" s="67"/>
    </row>
    <row r="34" spans="1:16" ht="27.75" customHeight="1" x14ac:dyDescent="0.25">
      <c r="A34" s="60" t="s">
        <v>202</v>
      </c>
      <c r="B34" s="57"/>
      <c r="C34" s="62"/>
      <c r="D34" s="62"/>
      <c r="E34" s="57"/>
      <c r="F34" s="62"/>
      <c r="G34" s="61"/>
      <c r="H34" s="57">
        <v>328</v>
      </c>
      <c r="I34" s="57">
        <v>328</v>
      </c>
      <c r="J34" s="57">
        <v>65</v>
      </c>
      <c r="K34" s="61"/>
      <c r="L34" s="61"/>
      <c r="M34" s="61"/>
      <c r="N34" s="61"/>
      <c r="O34" s="61"/>
      <c r="P34" s="67"/>
    </row>
    <row r="35" spans="1:16" ht="27.75" customHeight="1" x14ac:dyDescent="0.25">
      <c r="A35" s="60" t="s">
        <v>203</v>
      </c>
      <c r="B35" s="57">
        <v>470</v>
      </c>
      <c r="C35" s="62">
        <v>470</v>
      </c>
      <c r="D35" s="62">
        <v>127</v>
      </c>
      <c r="E35" s="57"/>
      <c r="F35" s="62"/>
      <c r="G35" s="61"/>
      <c r="H35" s="57">
        <v>170</v>
      </c>
      <c r="I35" s="57">
        <v>170</v>
      </c>
      <c r="J35" s="57">
        <v>65</v>
      </c>
      <c r="K35" s="61"/>
      <c r="L35" s="61"/>
      <c r="M35" s="61"/>
      <c r="N35" s="61"/>
      <c r="O35" s="61"/>
      <c r="P35" s="67"/>
    </row>
    <row r="36" spans="1:16" ht="27.75" customHeight="1" x14ac:dyDescent="0.25">
      <c r="A36" s="60" t="s">
        <v>204</v>
      </c>
      <c r="B36" s="57"/>
      <c r="C36" s="62"/>
      <c r="D36" s="62"/>
      <c r="E36" s="57"/>
      <c r="F36" s="62"/>
      <c r="G36" s="61"/>
      <c r="H36" s="57">
        <v>239</v>
      </c>
      <c r="I36" s="57">
        <v>239</v>
      </c>
      <c r="J36" s="57">
        <v>65</v>
      </c>
      <c r="K36" s="61"/>
      <c r="L36" s="61"/>
      <c r="M36" s="61"/>
      <c r="N36" s="61"/>
      <c r="O36" s="61"/>
      <c r="P36" s="67"/>
    </row>
    <row r="37" spans="1:16" ht="27.75" customHeight="1" x14ac:dyDescent="0.25">
      <c r="A37" s="60" t="s">
        <v>205</v>
      </c>
      <c r="B37" s="57">
        <v>527</v>
      </c>
      <c r="C37" s="62">
        <v>527</v>
      </c>
      <c r="D37" s="62">
        <v>127</v>
      </c>
      <c r="E37" s="57"/>
      <c r="F37" s="62"/>
      <c r="G37" s="61"/>
      <c r="H37" s="57">
        <v>1020</v>
      </c>
      <c r="I37" s="57">
        <v>1020</v>
      </c>
      <c r="J37" s="57">
        <v>65</v>
      </c>
      <c r="K37" s="61"/>
      <c r="L37" s="61"/>
      <c r="M37" s="61"/>
      <c r="N37" s="61"/>
      <c r="O37" s="61"/>
      <c r="P37" s="67"/>
    </row>
    <row r="38" spans="1:16" ht="52.5" customHeight="1" x14ac:dyDescent="0.25">
      <c r="A38" s="60" t="s">
        <v>206</v>
      </c>
      <c r="B38" s="57"/>
      <c r="C38" s="61"/>
      <c r="D38" s="62"/>
      <c r="E38" s="57"/>
      <c r="F38" s="62"/>
      <c r="G38" s="61"/>
      <c r="H38" s="57">
        <v>740</v>
      </c>
      <c r="I38" s="57">
        <v>740</v>
      </c>
      <c r="J38" s="57">
        <v>65</v>
      </c>
      <c r="K38" s="61"/>
      <c r="L38" s="61"/>
      <c r="M38" s="61"/>
      <c r="N38" s="61"/>
      <c r="O38" s="61"/>
      <c r="P38" s="67"/>
    </row>
    <row r="39" spans="1:16" ht="30" customHeight="1" x14ac:dyDescent="0.25">
      <c r="A39" s="60" t="s">
        <v>207</v>
      </c>
      <c r="B39" s="57">
        <v>68</v>
      </c>
      <c r="C39" s="62">
        <v>68</v>
      </c>
      <c r="D39" s="62">
        <v>127</v>
      </c>
      <c r="E39" s="57">
        <v>246</v>
      </c>
      <c r="F39" s="62">
        <v>246</v>
      </c>
      <c r="G39" s="61">
        <v>104</v>
      </c>
      <c r="H39" s="57">
        <v>50</v>
      </c>
      <c r="I39" s="57">
        <v>50</v>
      </c>
      <c r="J39" s="57">
        <v>65</v>
      </c>
      <c r="K39" s="61"/>
      <c r="L39" s="61"/>
      <c r="M39" s="61"/>
      <c r="N39" s="61"/>
      <c r="O39" s="61"/>
      <c r="P39" s="67"/>
    </row>
    <row r="40" spans="1:16" ht="30" customHeight="1" x14ac:dyDescent="0.25">
      <c r="A40" s="60" t="s">
        <v>208</v>
      </c>
      <c r="B40" s="57">
        <v>432</v>
      </c>
      <c r="C40" s="62">
        <v>432</v>
      </c>
      <c r="D40" s="62">
        <v>127</v>
      </c>
      <c r="E40" s="57">
        <v>352</v>
      </c>
      <c r="F40" s="62">
        <v>352</v>
      </c>
      <c r="G40" s="61">
        <v>104</v>
      </c>
      <c r="H40" s="57">
        <v>1122</v>
      </c>
      <c r="I40" s="57">
        <v>1122</v>
      </c>
      <c r="J40" s="57">
        <v>65</v>
      </c>
      <c r="K40" s="61"/>
      <c r="L40" s="61"/>
      <c r="M40" s="61"/>
      <c r="N40" s="61"/>
      <c r="O40" s="61"/>
      <c r="P40" s="67"/>
    </row>
    <row r="41" spans="1:16" ht="30" customHeight="1" x14ac:dyDescent="0.25">
      <c r="A41" s="60" t="s">
        <v>209</v>
      </c>
      <c r="B41" s="57">
        <v>0</v>
      </c>
      <c r="C41" s="57">
        <v>0</v>
      </c>
      <c r="D41" s="57">
        <v>0</v>
      </c>
      <c r="E41" s="57">
        <v>0</v>
      </c>
      <c r="F41" s="57">
        <v>0</v>
      </c>
      <c r="G41" s="57">
        <v>0</v>
      </c>
      <c r="H41" s="57">
        <v>0</v>
      </c>
      <c r="I41" s="57">
        <v>0</v>
      </c>
      <c r="J41" s="57">
        <v>0</v>
      </c>
      <c r="K41" s="57">
        <v>0</v>
      </c>
      <c r="L41" s="57">
        <v>0</v>
      </c>
      <c r="M41" s="61">
        <v>0</v>
      </c>
      <c r="N41" s="57">
        <v>0</v>
      </c>
      <c r="O41" s="61">
        <v>0</v>
      </c>
      <c r="P41" s="57">
        <v>0</v>
      </c>
    </row>
    <row r="42" spans="1:16" ht="42" customHeight="1" x14ac:dyDescent="0.25">
      <c r="A42" s="60" t="s">
        <v>210</v>
      </c>
      <c r="B42" s="57">
        <v>0</v>
      </c>
      <c r="C42" s="57">
        <v>0</v>
      </c>
      <c r="D42" s="57">
        <v>0</v>
      </c>
      <c r="E42" s="57">
        <v>0</v>
      </c>
      <c r="F42" s="57">
        <v>0</v>
      </c>
      <c r="G42" s="57">
        <v>0</v>
      </c>
      <c r="H42" s="57">
        <v>0</v>
      </c>
      <c r="I42" s="57">
        <v>0</v>
      </c>
      <c r="J42" s="57">
        <v>0</v>
      </c>
      <c r="K42" s="57">
        <v>0</v>
      </c>
      <c r="L42" s="57">
        <v>0</v>
      </c>
      <c r="M42" s="61">
        <v>0</v>
      </c>
      <c r="N42" s="57">
        <v>0</v>
      </c>
      <c r="O42" s="61">
        <v>0</v>
      </c>
      <c r="P42" s="57">
        <v>0</v>
      </c>
    </row>
    <row r="43" spans="1:16" ht="42" customHeight="1" x14ac:dyDescent="0.25">
      <c r="A43" s="60" t="s">
        <v>211</v>
      </c>
      <c r="B43" s="57">
        <v>0</v>
      </c>
      <c r="C43" s="57">
        <v>0</v>
      </c>
      <c r="D43" s="57">
        <v>0</v>
      </c>
      <c r="E43" s="57">
        <v>0</v>
      </c>
      <c r="F43" s="57">
        <v>0</v>
      </c>
      <c r="G43" s="57">
        <v>0</v>
      </c>
      <c r="H43" s="57">
        <v>0</v>
      </c>
      <c r="I43" s="57">
        <v>0</v>
      </c>
      <c r="J43" s="57">
        <v>0</v>
      </c>
      <c r="K43" s="57">
        <v>0</v>
      </c>
      <c r="L43" s="57">
        <v>0</v>
      </c>
      <c r="M43" s="61">
        <v>0</v>
      </c>
      <c r="N43" s="57">
        <v>0</v>
      </c>
      <c r="O43" s="61">
        <v>0</v>
      </c>
      <c r="P43" s="57">
        <v>0</v>
      </c>
    </row>
    <row r="44" spans="1:16" ht="29.25" customHeight="1" x14ac:dyDescent="0.25">
      <c r="A44" s="60" t="s">
        <v>212</v>
      </c>
      <c r="B44" s="57">
        <v>0</v>
      </c>
      <c r="C44" s="57">
        <v>0</v>
      </c>
      <c r="D44" s="57">
        <v>0</v>
      </c>
      <c r="E44" s="57">
        <v>0</v>
      </c>
      <c r="F44" s="57">
        <v>0</v>
      </c>
      <c r="G44" s="57">
        <v>0</v>
      </c>
      <c r="H44" s="57">
        <v>0</v>
      </c>
      <c r="I44" s="57">
        <v>0</v>
      </c>
      <c r="J44" s="57">
        <v>0</v>
      </c>
      <c r="K44" s="57">
        <v>0</v>
      </c>
      <c r="L44" s="57">
        <v>0</v>
      </c>
      <c r="M44" s="61">
        <v>0</v>
      </c>
      <c r="N44" s="57">
        <v>0</v>
      </c>
      <c r="O44" s="61">
        <v>0</v>
      </c>
      <c r="P44" s="57">
        <v>0</v>
      </c>
    </row>
    <row r="45" spans="1:16" ht="29.25" customHeight="1" x14ac:dyDescent="0.25">
      <c r="A45" s="60" t="s">
        <v>213</v>
      </c>
      <c r="B45" s="57">
        <v>0</v>
      </c>
      <c r="C45" s="57">
        <v>0</v>
      </c>
      <c r="D45" s="57">
        <v>0</v>
      </c>
      <c r="E45" s="57">
        <v>0</v>
      </c>
      <c r="F45" s="57">
        <v>0</v>
      </c>
      <c r="G45" s="57">
        <v>0</v>
      </c>
      <c r="H45" s="57">
        <v>0</v>
      </c>
      <c r="I45" s="57">
        <v>0</v>
      </c>
      <c r="J45" s="57">
        <v>0</v>
      </c>
      <c r="K45" s="57">
        <v>0</v>
      </c>
      <c r="L45" s="57">
        <v>0</v>
      </c>
      <c r="M45" s="61">
        <v>0</v>
      </c>
      <c r="N45" s="57">
        <v>0</v>
      </c>
      <c r="O45" s="61">
        <v>0</v>
      </c>
      <c r="P45" s="57">
        <v>0</v>
      </c>
    </row>
    <row r="46" spans="1:16" ht="40.5" customHeight="1" x14ac:dyDescent="0.25">
      <c r="A46" s="60" t="s">
        <v>214</v>
      </c>
      <c r="B46" s="57">
        <v>0</v>
      </c>
      <c r="C46" s="57">
        <v>0</v>
      </c>
      <c r="D46" s="57">
        <v>0</v>
      </c>
      <c r="E46" s="57">
        <v>0</v>
      </c>
      <c r="F46" s="57">
        <v>0</v>
      </c>
      <c r="G46" s="57">
        <v>0</v>
      </c>
      <c r="H46" s="57">
        <v>0</v>
      </c>
      <c r="I46" s="57">
        <v>0</v>
      </c>
      <c r="J46" s="57">
        <v>0</v>
      </c>
      <c r="K46" s="57">
        <v>0</v>
      </c>
      <c r="L46" s="57">
        <v>0</v>
      </c>
      <c r="M46" s="61">
        <v>0</v>
      </c>
      <c r="N46" s="57">
        <v>0</v>
      </c>
      <c r="O46" s="61">
        <v>0</v>
      </c>
      <c r="P46" s="57">
        <v>0</v>
      </c>
    </row>
    <row r="47" spans="1:16" ht="42.75" customHeight="1" x14ac:dyDescent="0.25">
      <c r="A47" s="60" t="s">
        <v>215</v>
      </c>
      <c r="B47" s="57">
        <v>0</v>
      </c>
      <c r="C47" s="57">
        <v>0</v>
      </c>
      <c r="D47" s="57">
        <v>0</v>
      </c>
      <c r="E47" s="57">
        <v>0</v>
      </c>
      <c r="F47" s="57">
        <v>0</v>
      </c>
      <c r="G47" s="57">
        <v>0</v>
      </c>
      <c r="H47" s="57">
        <v>0</v>
      </c>
      <c r="I47" s="57">
        <v>0</v>
      </c>
      <c r="J47" s="57">
        <v>0</v>
      </c>
      <c r="K47" s="57">
        <v>0</v>
      </c>
      <c r="L47" s="57">
        <v>0</v>
      </c>
      <c r="M47" s="61">
        <v>0</v>
      </c>
      <c r="N47" s="57">
        <v>0</v>
      </c>
      <c r="O47" s="61">
        <v>0</v>
      </c>
      <c r="P47" s="57">
        <v>0</v>
      </c>
    </row>
    <row r="48" spans="1:16" ht="28.5" customHeight="1" x14ac:dyDescent="0.25">
      <c r="A48" s="60" t="s">
        <v>216</v>
      </c>
      <c r="B48" s="57">
        <v>0</v>
      </c>
      <c r="C48" s="57">
        <v>0</v>
      </c>
      <c r="D48" s="57">
        <v>0</v>
      </c>
      <c r="E48" s="57">
        <v>0</v>
      </c>
      <c r="F48" s="57">
        <v>0</v>
      </c>
      <c r="G48" s="57">
        <v>0</v>
      </c>
      <c r="H48" s="57">
        <v>0</v>
      </c>
      <c r="I48" s="57">
        <v>0</v>
      </c>
      <c r="J48" s="57">
        <v>0</v>
      </c>
      <c r="K48" s="57">
        <v>0</v>
      </c>
      <c r="L48" s="57">
        <v>0</v>
      </c>
      <c r="M48" s="61">
        <v>0</v>
      </c>
      <c r="N48" s="57">
        <v>0</v>
      </c>
      <c r="O48" s="61">
        <v>0</v>
      </c>
      <c r="P48" s="57">
        <v>0</v>
      </c>
    </row>
    <row r="49" spans="1:16" ht="28.5" customHeight="1" x14ac:dyDescent="0.25">
      <c r="A49" s="60" t="s">
        <v>217</v>
      </c>
      <c r="B49" s="57">
        <v>0</v>
      </c>
      <c r="C49" s="57">
        <v>0</v>
      </c>
      <c r="D49" s="57">
        <v>0</v>
      </c>
      <c r="E49" s="57">
        <v>0</v>
      </c>
      <c r="F49" s="57">
        <v>0</v>
      </c>
      <c r="G49" s="57">
        <v>0</v>
      </c>
      <c r="H49" s="57">
        <v>0</v>
      </c>
      <c r="I49" s="57">
        <v>0</v>
      </c>
      <c r="J49" s="57">
        <v>0</v>
      </c>
      <c r="K49" s="57">
        <v>0</v>
      </c>
      <c r="L49" s="57">
        <v>0</v>
      </c>
      <c r="M49" s="61">
        <v>0</v>
      </c>
      <c r="N49" s="57">
        <v>0</v>
      </c>
      <c r="O49" s="61">
        <v>0</v>
      </c>
      <c r="P49" s="57">
        <v>0</v>
      </c>
    </row>
    <row r="50" spans="1:16" ht="28.5" customHeight="1" x14ac:dyDescent="0.25">
      <c r="A50" s="63" t="s">
        <v>218</v>
      </c>
      <c r="B50" s="57">
        <v>0</v>
      </c>
      <c r="C50" s="57">
        <v>0</v>
      </c>
      <c r="D50" s="57">
        <v>0</v>
      </c>
      <c r="E50" s="57">
        <v>0</v>
      </c>
      <c r="F50" s="57">
        <v>0</v>
      </c>
      <c r="G50" s="57">
        <v>0</v>
      </c>
      <c r="H50" s="57">
        <v>0</v>
      </c>
      <c r="I50" s="57">
        <v>0</v>
      </c>
      <c r="J50" s="57">
        <v>0</v>
      </c>
      <c r="K50" s="57">
        <v>0</v>
      </c>
      <c r="L50" s="57">
        <v>0</v>
      </c>
      <c r="M50" s="61">
        <v>0</v>
      </c>
      <c r="N50" s="57">
        <v>0</v>
      </c>
      <c r="O50" s="61">
        <v>0</v>
      </c>
      <c r="P50" s="57">
        <v>0</v>
      </c>
    </row>
    <row r="51" spans="1:16" ht="28.5" customHeight="1" x14ac:dyDescent="0.25">
      <c r="A51" s="63" t="s">
        <v>219</v>
      </c>
      <c r="B51" s="57">
        <v>0</v>
      </c>
      <c r="C51" s="57">
        <v>0</v>
      </c>
      <c r="D51" s="57">
        <v>0</v>
      </c>
      <c r="E51" s="57">
        <v>0</v>
      </c>
      <c r="F51" s="57">
        <v>0</v>
      </c>
      <c r="G51" s="57">
        <v>0</v>
      </c>
      <c r="H51" s="57">
        <v>0</v>
      </c>
      <c r="I51" s="57">
        <v>0</v>
      </c>
      <c r="J51" s="57">
        <v>0</v>
      </c>
      <c r="K51" s="57">
        <v>0</v>
      </c>
      <c r="L51" s="57">
        <v>0</v>
      </c>
      <c r="M51" s="61">
        <v>0</v>
      </c>
      <c r="N51" s="57">
        <v>0</v>
      </c>
      <c r="O51" s="61">
        <v>0</v>
      </c>
      <c r="P51" s="57">
        <v>0</v>
      </c>
    </row>
    <row r="52" spans="1:16" ht="21.75" customHeight="1" x14ac:dyDescent="0.25">
      <c r="A52" s="80" t="s">
        <v>158</v>
      </c>
      <c r="B52" s="78">
        <f>SUM(B31:B51)</f>
        <v>2105</v>
      </c>
      <c r="C52" s="78">
        <f t="shared" ref="C52:J52" si="1">SUM(C31:C51)</f>
        <v>2105</v>
      </c>
      <c r="D52" s="78">
        <f t="shared" si="1"/>
        <v>635</v>
      </c>
      <c r="E52" s="78">
        <f t="shared" si="1"/>
        <v>598</v>
      </c>
      <c r="F52" s="78">
        <f t="shared" si="1"/>
        <v>598</v>
      </c>
      <c r="G52" s="78">
        <f t="shared" si="1"/>
        <v>208</v>
      </c>
      <c r="H52" s="78">
        <f t="shared" si="1"/>
        <v>4467</v>
      </c>
      <c r="I52" s="78">
        <f t="shared" si="1"/>
        <v>4467</v>
      </c>
      <c r="J52" s="78">
        <f t="shared" si="1"/>
        <v>585</v>
      </c>
      <c r="K52" s="78"/>
      <c r="L52" s="78"/>
      <c r="M52" s="78"/>
      <c r="N52" s="78"/>
      <c r="O52" s="78"/>
      <c r="P52" s="78"/>
    </row>
    <row r="53" spans="1:16" x14ac:dyDescent="0.25">
      <c r="A53" s="68"/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</row>
    <row r="54" spans="1:16" x14ac:dyDescent="0.25">
      <c r="A54" s="142" t="s">
        <v>161</v>
      </c>
      <c r="B54" s="143" t="s">
        <v>181</v>
      </c>
      <c r="C54" s="143"/>
      <c r="D54" s="143"/>
      <c r="E54" s="143" t="s">
        <v>182</v>
      </c>
      <c r="F54" s="143"/>
      <c r="G54" s="143"/>
      <c r="H54" s="143" t="s">
        <v>183</v>
      </c>
      <c r="I54" s="143"/>
      <c r="J54" s="143"/>
      <c r="K54" s="143" t="s">
        <v>184</v>
      </c>
      <c r="L54" s="143"/>
      <c r="M54" s="143"/>
      <c r="N54" s="144" t="s">
        <v>185</v>
      </c>
      <c r="O54" s="144"/>
      <c r="P54" s="144"/>
    </row>
    <row r="55" spans="1:16" ht="140.25" x14ac:dyDescent="0.25">
      <c r="A55" s="142"/>
      <c r="B55" s="57" t="s">
        <v>167</v>
      </c>
      <c r="C55" s="57" t="s">
        <v>168</v>
      </c>
      <c r="D55" s="57" t="s">
        <v>169</v>
      </c>
      <c r="E55" s="57" t="s">
        <v>167</v>
      </c>
      <c r="F55" s="57" t="s">
        <v>168</v>
      </c>
      <c r="G55" s="57" t="s">
        <v>169</v>
      </c>
      <c r="H55" s="57" t="s">
        <v>167</v>
      </c>
      <c r="I55" s="57" t="s">
        <v>168</v>
      </c>
      <c r="J55" s="57" t="s">
        <v>169</v>
      </c>
      <c r="K55" s="57" t="s">
        <v>167</v>
      </c>
      <c r="L55" s="57" t="s">
        <v>168</v>
      </c>
      <c r="M55" s="57" t="s">
        <v>169</v>
      </c>
      <c r="N55" s="57" t="s">
        <v>167</v>
      </c>
      <c r="O55" s="57" t="s">
        <v>168</v>
      </c>
      <c r="P55" s="57" t="s">
        <v>169</v>
      </c>
    </row>
    <row r="56" spans="1:16" x14ac:dyDescent="0.25">
      <c r="A56" s="58">
        <v>1</v>
      </c>
      <c r="B56" s="59">
        <v>2</v>
      </c>
      <c r="C56" s="59">
        <v>3</v>
      </c>
      <c r="D56" s="59">
        <v>4</v>
      </c>
      <c r="E56" s="59">
        <v>5</v>
      </c>
      <c r="F56" s="59">
        <v>6</v>
      </c>
      <c r="G56" s="59">
        <v>7</v>
      </c>
      <c r="H56" s="59">
        <v>8</v>
      </c>
      <c r="I56" s="59">
        <v>9</v>
      </c>
      <c r="J56" s="59">
        <v>10</v>
      </c>
      <c r="K56" s="59">
        <v>11</v>
      </c>
      <c r="L56" s="59">
        <v>12</v>
      </c>
      <c r="M56" s="59">
        <v>13</v>
      </c>
      <c r="N56" s="59">
        <v>14</v>
      </c>
      <c r="O56" s="59">
        <v>15</v>
      </c>
      <c r="P56" s="59">
        <v>16</v>
      </c>
    </row>
    <row r="57" spans="1:16" ht="29.25" customHeight="1" x14ac:dyDescent="0.25">
      <c r="A57" s="60" t="s">
        <v>199</v>
      </c>
      <c r="B57" s="57"/>
      <c r="C57" s="57"/>
      <c r="D57" s="57"/>
      <c r="E57" s="57"/>
      <c r="F57" s="57"/>
      <c r="G57" s="57"/>
      <c r="H57" s="57">
        <v>780</v>
      </c>
      <c r="I57" s="57">
        <v>780</v>
      </c>
      <c r="J57" s="57">
        <v>26</v>
      </c>
      <c r="K57" s="57">
        <v>270</v>
      </c>
      <c r="L57" s="57">
        <v>270</v>
      </c>
      <c r="M57" s="61">
        <v>20</v>
      </c>
      <c r="N57" s="57"/>
      <c r="O57" s="61"/>
      <c r="P57" s="57"/>
    </row>
    <row r="58" spans="1:16" ht="41.25" customHeight="1" x14ac:dyDescent="0.25">
      <c r="A58" s="60" t="s">
        <v>200</v>
      </c>
      <c r="B58" s="57"/>
      <c r="C58" s="57"/>
      <c r="D58" s="57"/>
      <c r="E58" s="57"/>
      <c r="F58" s="57"/>
      <c r="G58" s="57"/>
      <c r="H58" s="57">
        <v>1331</v>
      </c>
      <c r="I58" s="57">
        <v>1331</v>
      </c>
      <c r="J58" s="57">
        <v>26</v>
      </c>
      <c r="K58" s="57"/>
      <c r="L58" s="57"/>
      <c r="M58" s="61"/>
      <c r="N58" s="57"/>
      <c r="O58" s="61"/>
      <c r="P58" s="57"/>
    </row>
    <row r="59" spans="1:16" ht="28.5" customHeight="1" x14ac:dyDescent="0.25">
      <c r="A59" s="60" t="s">
        <v>201</v>
      </c>
      <c r="B59" s="57"/>
      <c r="C59" s="62"/>
      <c r="D59" s="62"/>
      <c r="E59" s="57"/>
      <c r="F59" s="62"/>
      <c r="G59" s="61"/>
      <c r="H59" s="57">
        <v>751</v>
      </c>
      <c r="I59" s="57">
        <v>751</v>
      </c>
      <c r="J59" s="57">
        <v>26</v>
      </c>
      <c r="K59" s="61">
        <v>144</v>
      </c>
      <c r="L59" s="61">
        <v>144</v>
      </c>
      <c r="M59" s="61">
        <v>20</v>
      </c>
      <c r="N59" s="61">
        <v>211</v>
      </c>
      <c r="O59" s="61">
        <v>211</v>
      </c>
      <c r="P59" s="61">
        <v>16</v>
      </c>
    </row>
    <row r="60" spans="1:16" ht="29.25" customHeight="1" x14ac:dyDescent="0.25">
      <c r="A60" s="60" t="s">
        <v>202</v>
      </c>
      <c r="B60" s="57"/>
      <c r="C60" s="62"/>
      <c r="D60" s="62"/>
      <c r="E60" s="57"/>
      <c r="F60" s="62"/>
      <c r="G60" s="61"/>
      <c r="H60" s="57">
        <v>879</v>
      </c>
      <c r="I60" s="57">
        <v>879</v>
      </c>
      <c r="J60" s="57">
        <v>26</v>
      </c>
      <c r="K60" s="61">
        <v>140</v>
      </c>
      <c r="L60" s="61">
        <v>140</v>
      </c>
      <c r="M60" s="61">
        <v>20</v>
      </c>
      <c r="N60" s="61">
        <v>30</v>
      </c>
      <c r="O60" s="61">
        <v>30</v>
      </c>
      <c r="P60" s="61">
        <v>16</v>
      </c>
    </row>
    <row r="61" spans="1:16" ht="27.75" customHeight="1" x14ac:dyDescent="0.25">
      <c r="A61" s="60" t="s">
        <v>203</v>
      </c>
      <c r="B61" s="57">
        <v>150</v>
      </c>
      <c r="C61" s="57">
        <v>150</v>
      </c>
      <c r="D61" s="62">
        <v>41</v>
      </c>
      <c r="E61" s="57"/>
      <c r="F61" s="62"/>
      <c r="G61" s="61"/>
      <c r="H61" s="57">
        <v>1000</v>
      </c>
      <c r="I61" s="57">
        <v>1000</v>
      </c>
      <c r="J61" s="57">
        <v>26</v>
      </c>
      <c r="K61" s="61">
        <v>550</v>
      </c>
      <c r="L61" s="61">
        <v>550</v>
      </c>
      <c r="M61" s="61">
        <v>20</v>
      </c>
      <c r="N61" s="61">
        <v>220</v>
      </c>
      <c r="O61" s="61">
        <v>220</v>
      </c>
      <c r="P61" s="61">
        <v>16</v>
      </c>
    </row>
    <row r="62" spans="1:16" ht="30" customHeight="1" x14ac:dyDescent="0.25">
      <c r="A62" s="60" t="s">
        <v>204</v>
      </c>
      <c r="B62" s="57"/>
      <c r="C62" s="62"/>
      <c r="D62" s="62"/>
      <c r="E62" s="57"/>
      <c r="F62" s="62"/>
      <c r="G62" s="61"/>
      <c r="H62" s="57">
        <v>614</v>
      </c>
      <c r="I62" s="57">
        <v>614</v>
      </c>
      <c r="J62" s="57">
        <v>26</v>
      </c>
      <c r="K62" s="61">
        <v>19</v>
      </c>
      <c r="L62" s="61">
        <v>19</v>
      </c>
      <c r="M62" s="61">
        <v>20</v>
      </c>
      <c r="N62" s="61">
        <v>59</v>
      </c>
      <c r="O62" s="61">
        <v>59</v>
      </c>
      <c r="P62" s="61">
        <v>16</v>
      </c>
    </row>
    <row r="63" spans="1:16" ht="29.25" customHeight="1" x14ac:dyDescent="0.25">
      <c r="A63" s="60" t="s">
        <v>205</v>
      </c>
      <c r="B63" s="57"/>
      <c r="C63" s="62"/>
      <c r="D63" s="62"/>
      <c r="E63" s="57"/>
      <c r="F63" s="62"/>
      <c r="G63" s="61"/>
      <c r="H63" s="57">
        <v>558</v>
      </c>
      <c r="I63" s="57">
        <v>558</v>
      </c>
      <c r="J63" s="57">
        <v>26</v>
      </c>
      <c r="K63" s="61"/>
      <c r="L63" s="61"/>
      <c r="M63" s="61"/>
      <c r="N63" s="61"/>
      <c r="O63" s="61"/>
      <c r="P63" s="61"/>
    </row>
    <row r="64" spans="1:16" ht="54.75" customHeight="1" x14ac:dyDescent="0.25">
      <c r="A64" s="60" t="s">
        <v>206</v>
      </c>
      <c r="B64" s="57"/>
      <c r="C64" s="61"/>
      <c r="D64" s="62"/>
      <c r="E64" s="57"/>
      <c r="F64" s="62"/>
      <c r="G64" s="61"/>
      <c r="H64" s="57">
        <v>2315</v>
      </c>
      <c r="I64" s="57">
        <v>2315</v>
      </c>
      <c r="J64" s="57">
        <v>26</v>
      </c>
      <c r="K64" s="61">
        <v>35</v>
      </c>
      <c r="L64" s="61">
        <v>35</v>
      </c>
      <c r="M64" s="61">
        <v>20</v>
      </c>
      <c r="N64" s="61">
        <v>30</v>
      </c>
      <c r="O64" s="61">
        <v>30</v>
      </c>
      <c r="P64" s="61">
        <v>16</v>
      </c>
    </row>
    <row r="65" spans="1:16" ht="28.5" customHeight="1" x14ac:dyDescent="0.25">
      <c r="A65" s="60" t="s">
        <v>207</v>
      </c>
      <c r="B65" s="57"/>
      <c r="C65" s="62"/>
      <c r="D65" s="62"/>
      <c r="E65" s="57"/>
      <c r="F65" s="62"/>
      <c r="G65" s="61"/>
      <c r="H65" s="57">
        <v>2878</v>
      </c>
      <c r="I65" s="57">
        <v>2878</v>
      </c>
      <c r="J65" s="57">
        <v>26</v>
      </c>
      <c r="K65" s="61">
        <v>10</v>
      </c>
      <c r="L65" s="61">
        <v>10</v>
      </c>
      <c r="M65" s="61">
        <v>20</v>
      </c>
      <c r="N65" s="61"/>
      <c r="O65" s="61"/>
      <c r="P65" s="61"/>
    </row>
    <row r="66" spans="1:16" ht="28.5" customHeight="1" x14ac:dyDescent="0.25">
      <c r="A66" s="60" t="s">
        <v>208</v>
      </c>
      <c r="B66" s="57"/>
      <c r="C66" s="62"/>
      <c r="D66" s="62"/>
      <c r="E66" s="57"/>
      <c r="F66" s="62"/>
      <c r="G66" s="61"/>
      <c r="H66" s="57">
        <v>1742</v>
      </c>
      <c r="I66" s="57">
        <v>1742</v>
      </c>
      <c r="J66" s="57">
        <v>26</v>
      </c>
      <c r="K66" s="61">
        <v>58</v>
      </c>
      <c r="L66" s="61">
        <v>58</v>
      </c>
      <c r="M66" s="61">
        <v>20</v>
      </c>
      <c r="N66" s="61">
        <v>55</v>
      </c>
      <c r="O66" s="61">
        <v>55</v>
      </c>
      <c r="P66" s="61">
        <v>16</v>
      </c>
    </row>
    <row r="67" spans="1:16" ht="31.5" customHeight="1" x14ac:dyDescent="0.25">
      <c r="A67" s="60" t="s">
        <v>209</v>
      </c>
      <c r="B67" s="70"/>
      <c r="C67" s="62"/>
      <c r="D67" s="62"/>
      <c r="E67" s="57"/>
      <c r="F67" s="62"/>
      <c r="G67" s="61"/>
      <c r="H67" s="57"/>
      <c r="I67" s="57"/>
      <c r="J67" s="61"/>
      <c r="K67" s="61"/>
      <c r="L67" s="61"/>
      <c r="M67" s="61"/>
      <c r="N67" s="61"/>
      <c r="O67" s="61"/>
      <c r="P67" s="61"/>
    </row>
    <row r="68" spans="1:16" ht="39.75" customHeight="1" x14ac:dyDescent="0.25">
      <c r="A68" s="60" t="s">
        <v>210</v>
      </c>
      <c r="B68" s="57"/>
      <c r="C68" s="62"/>
      <c r="D68" s="62"/>
      <c r="E68" s="57"/>
      <c r="F68" s="62"/>
      <c r="G68" s="61"/>
      <c r="H68" s="57"/>
      <c r="I68" s="57"/>
      <c r="J68" s="61"/>
      <c r="K68" s="61"/>
      <c r="L68" s="61"/>
      <c r="M68" s="61"/>
      <c r="N68" s="61"/>
      <c r="O68" s="61"/>
      <c r="P68" s="61"/>
    </row>
    <row r="69" spans="1:16" ht="39.75" customHeight="1" x14ac:dyDescent="0.25">
      <c r="A69" s="60" t="s">
        <v>211</v>
      </c>
      <c r="B69" s="57"/>
      <c r="C69" s="62"/>
      <c r="D69" s="62"/>
      <c r="E69" s="57"/>
      <c r="F69" s="62"/>
      <c r="G69" s="61"/>
      <c r="H69" s="57">
        <v>462</v>
      </c>
      <c r="I69" s="57">
        <v>462</v>
      </c>
      <c r="J69" s="61">
        <v>26</v>
      </c>
      <c r="K69" s="61"/>
      <c r="L69" s="61"/>
      <c r="M69" s="61"/>
      <c r="N69" s="61">
        <v>618</v>
      </c>
      <c r="O69" s="61">
        <v>618</v>
      </c>
      <c r="P69" s="61">
        <v>16</v>
      </c>
    </row>
    <row r="70" spans="1:16" ht="29.25" customHeight="1" x14ac:dyDescent="0.25">
      <c r="A70" s="60" t="s">
        <v>212</v>
      </c>
      <c r="B70" s="57">
        <v>0</v>
      </c>
      <c r="C70" s="57">
        <v>0</v>
      </c>
      <c r="D70" s="57">
        <v>0</v>
      </c>
      <c r="E70" s="57">
        <v>0</v>
      </c>
      <c r="F70" s="57">
        <v>0</v>
      </c>
      <c r="G70" s="57">
        <v>0</v>
      </c>
      <c r="H70" s="57">
        <v>0</v>
      </c>
      <c r="I70" s="57">
        <v>0</v>
      </c>
      <c r="J70" s="57">
        <v>0</v>
      </c>
      <c r="K70" s="57">
        <v>0</v>
      </c>
      <c r="L70" s="57">
        <v>0</v>
      </c>
      <c r="M70" s="61">
        <v>0</v>
      </c>
      <c r="N70" s="57">
        <v>0</v>
      </c>
      <c r="O70" s="61">
        <v>0</v>
      </c>
      <c r="P70" s="57">
        <v>0</v>
      </c>
    </row>
    <row r="71" spans="1:16" ht="29.25" customHeight="1" x14ac:dyDescent="0.25">
      <c r="A71" s="60" t="s">
        <v>213</v>
      </c>
      <c r="B71" s="57">
        <v>0</v>
      </c>
      <c r="C71" s="57">
        <v>0</v>
      </c>
      <c r="D71" s="57">
        <v>0</v>
      </c>
      <c r="E71" s="57">
        <v>0</v>
      </c>
      <c r="F71" s="57">
        <v>0</v>
      </c>
      <c r="G71" s="57">
        <v>0</v>
      </c>
      <c r="H71" s="57">
        <v>0</v>
      </c>
      <c r="I71" s="57">
        <v>0</v>
      </c>
      <c r="J71" s="57">
        <v>0</v>
      </c>
      <c r="K71" s="57">
        <v>0</v>
      </c>
      <c r="L71" s="57">
        <v>0</v>
      </c>
      <c r="M71" s="61">
        <v>0</v>
      </c>
      <c r="N71" s="57">
        <v>0</v>
      </c>
      <c r="O71" s="61">
        <v>0</v>
      </c>
      <c r="P71" s="57">
        <v>0</v>
      </c>
    </row>
    <row r="72" spans="1:16" ht="39.75" customHeight="1" x14ac:dyDescent="0.25">
      <c r="A72" s="60" t="s">
        <v>214</v>
      </c>
      <c r="B72" s="57">
        <v>0</v>
      </c>
      <c r="C72" s="57">
        <v>0</v>
      </c>
      <c r="D72" s="57">
        <v>0</v>
      </c>
      <c r="E72" s="57">
        <v>0</v>
      </c>
      <c r="F72" s="57">
        <v>0</v>
      </c>
      <c r="G72" s="57">
        <v>0</v>
      </c>
      <c r="H72" s="57">
        <v>0</v>
      </c>
      <c r="I72" s="57">
        <v>0</v>
      </c>
      <c r="J72" s="57">
        <v>0</v>
      </c>
      <c r="K72" s="57">
        <v>0</v>
      </c>
      <c r="L72" s="57">
        <v>0</v>
      </c>
      <c r="M72" s="61">
        <v>0</v>
      </c>
      <c r="N72" s="57">
        <v>0</v>
      </c>
      <c r="O72" s="61">
        <v>0</v>
      </c>
      <c r="P72" s="57">
        <v>0</v>
      </c>
    </row>
    <row r="73" spans="1:16" ht="39.75" customHeight="1" x14ac:dyDescent="0.25">
      <c r="A73" s="60" t="s">
        <v>215</v>
      </c>
      <c r="B73" s="57">
        <v>0</v>
      </c>
      <c r="C73" s="57">
        <v>0</v>
      </c>
      <c r="D73" s="57">
        <v>0</v>
      </c>
      <c r="E73" s="57">
        <v>0</v>
      </c>
      <c r="F73" s="57">
        <v>0</v>
      </c>
      <c r="G73" s="57">
        <v>0</v>
      </c>
      <c r="H73" s="57">
        <v>0</v>
      </c>
      <c r="I73" s="57">
        <v>0</v>
      </c>
      <c r="J73" s="57">
        <v>0</v>
      </c>
      <c r="K73" s="57">
        <v>0</v>
      </c>
      <c r="L73" s="57">
        <v>0</v>
      </c>
      <c r="M73" s="61">
        <v>0</v>
      </c>
      <c r="N73" s="57">
        <v>0</v>
      </c>
      <c r="O73" s="61">
        <v>0</v>
      </c>
      <c r="P73" s="57">
        <v>0</v>
      </c>
    </row>
    <row r="74" spans="1:16" ht="27.75" customHeight="1" x14ac:dyDescent="0.25">
      <c r="A74" s="60" t="s">
        <v>216</v>
      </c>
      <c r="B74" s="57">
        <v>0</v>
      </c>
      <c r="C74" s="57">
        <v>0</v>
      </c>
      <c r="D74" s="57">
        <v>0</v>
      </c>
      <c r="E74" s="57">
        <v>0</v>
      </c>
      <c r="F74" s="57">
        <v>0</v>
      </c>
      <c r="G74" s="57">
        <v>0</v>
      </c>
      <c r="H74" s="57">
        <v>0</v>
      </c>
      <c r="I74" s="57">
        <v>0</v>
      </c>
      <c r="J74" s="57">
        <v>0</v>
      </c>
      <c r="K74" s="57">
        <v>0</v>
      </c>
      <c r="L74" s="57">
        <v>0</v>
      </c>
      <c r="M74" s="61">
        <v>0</v>
      </c>
      <c r="N74" s="57">
        <v>0</v>
      </c>
      <c r="O74" s="61">
        <v>0</v>
      </c>
      <c r="P74" s="57">
        <v>0</v>
      </c>
    </row>
    <row r="75" spans="1:16" ht="27.75" customHeight="1" x14ac:dyDescent="0.25">
      <c r="A75" s="60" t="s">
        <v>217</v>
      </c>
      <c r="B75" s="57">
        <v>0</v>
      </c>
      <c r="C75" s="57">
        <v>0</v>
      </c>
      <c r="D75" s="57">
        <v>0</v>
      </c>
      <c r="E75" s="57">
        <v>0</v>
      </c>
      <c r="F75" s="57">
        <v>0</v>
      </c>
      <c r="G75" s="57">
        <v>0</v>
      </c>
      <c r="H75" s="57">
        <v>0</v>
      </c>
      <c r="I75" s="57">
        <v>0</v>
      </c>
      <c r="J75" s="57">
        <v>0</v>
      </c>
      <c r="K75" s="57">
        <v>0</v>
      </c>
      <c r="L75" s="57">
        <v>0</v>
      </c>
      <c r="M75" s="61">
        <v>0</v>
      </c>
      <c r="N75" s="57">
        <v>0</v>
      </c>
      <c r="O75" s="61">
        <v>0</v>
      </c>
      <c r="P75" s="57">
        <v>0</v>
      </c>
    </row>
    <row r="76" spans="1:16" ht="27.75" customHeight="1" x14ac:dyDescent="0.25">
      <c r="A76" s="63" t="s">
        <v>218</v>
      </c>
      <c r="B76" s="62"/>
      <c r="C76" s="62"/>
      <c r="D76" s="62"/>
      <c r="E76" s="57"/>
      <c r="F76" s="62"/>
      <c r="G76" s="61"/>
      <c r="H76" s="57">
        <v>255</v>
      </c>
      <c r="I76" s="57">
        <v>255</v>
      </c>
      <c r="J76" s="61">
        <v>26</v>
      </c>
      <c r="K76" s="61"/>
      <c r="L76" s="61"/>
      <c r="M76" s="61"/>
      <c r="N76" s="61"/>
      <c r="O76" s="61"/>
      <c r="P76" s="61"/>
    </row>
    <row r="77" spans="1:16" ht="27.75" customHeight="1" x14ac:dyDescent="0.25">
      <c r="A77" s="63" t="s">
        <v>219</v>
      </c>
      <c r="B77" s="62"/>
      <c r="C77" s="62"/>
      <c r="D77" s="62"/>
      <c r="E77" s="57"/>
      <c r="F77" s="62"/>
      <c r="G77" s="61"/>
      <c r="H77" s="57">
        <v>304</v>
      </c>
      <c r="I77" s="57">
        <v>304</v>
      </c>
      <c r="J77" s="61">
        <v>26</v>
      </c>
      <c r="K77" s="61"/>
      <c r="L77" s="61"/>
      <c r="M77" s="61"/>
      <c r="N77" s="61"/>
      <c r="O77" s="61"/>
      <c r="P77" s="61"/>
    </row>
    <row r="78" spans="1:16" ht="21.75" customHeight="1" x14ac:dyDescent="0.25">
      <c r="A78" s="80" t="s">
        <v>158</v>
      </c>
      <c r="B78" s="78">
        <f>SUM(B57:B77)</f>
        <v>150</v>
      </c>
      <c r="C78" s="78">
        <f t="shared" ref="C78:P78" si="2">SUM(C57:C77)</f>
        <v>150</v>
      </c>
      <c r="D78" s="78">
        <f t="shared" si="2"/>
        <v>41</v>
      </c>
      <c r="E78" s="78"/>
      <c r="F78" s="78"/>
      <c r="G78" s="78"/>
      <c r="H78" s="78">
        <f t="shared" si="2"/>
        <v>13869</v>
      </c>
      <c r="I78" s="78">
        <f t="shared" si="2"/>
        <v>13869</v>
      </c>
      <c r="J78" s="78">
        <f t="shared" si="2"/>
        <v>338</v>
      </c>
      <c r="K78" s="78">
        <f t="shared" si="2"/>
        <v>1226</v>
      </c>
      <c r="L78" s="78">
        <f t="shared" si="2"/>
        <v>1226</v>
      </c>
      <c r="M78" s="78">
        <f t="shared" si="2"/>
        <v>160</v>
      </c>
      <c r="N78" s="78">
        <f t="shared" si="2"/>
        <v>1223</v>
      </c>
      <c r="O78" s="78">
        <f t="shared" si="2"/>
        <v>1223</v>
      </c>
      <c r="P78" s="78">
        <f t="shared" si="2"/>
        <v>112</v>
      </c>
    </row>
    <row r="79" spans="1:16" x14ac:dyDescent="0.25">
      <c r="A79" s="68"/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69"/>
    </row>
    <row r="80" spans="1:16" x14ac:dyDescent="0.25">
      <c r="A80" s="142" t="s">
        <v>161</v>
      </c>
      <c r="B80" s="143" t="s">
        <v>195</v>
      </c>
      <c r="C80" s="143"/>
      <c r="D80" s="143"/>
      <c r="E80" s="143" t="s">
        <v>196</v>
      </c>
      <c r="F80" s="143"/>
      <c r="G80" s="143"/>
      <c r="H80" s="143" t="s">
        <v>197</v>
      </c>
      <c r="I80" s="143"/>
      <c r="J80" s="143"/>
      <c r="K80" s="143" t="s">
        <v>198</v>
      </c>
      <c r="L80" s="143"/>
      <c r="M80" s="143"/>
      <c r="N80" s="141"/>
      <c r="O80" s="141"/>
      <c r="P80" s="141"/>
    </row>
    <row r="81" spans="1:16" ht="140.25" x14ac:dyDescent="0.25">
      <c r="A81" s="142"/>
      <c r="B81" s="57" t="s">
        <v>167</v>
      </c>
      <c r="C81" s="57" t="s">
        <v>168</v>
      </c>
      <c r="D81" s="57" t="s">
        <v>169</v>
      </c>
      <c r="E81" s="57" t="s">
        <v>167</v>
      </c>
      <c r="F81" s="57" t="s">
        <v>168</v>
      </c>
      <c r="G81" s="57" t="s">
        <v>169</v>
      </c>
      <c r="H81" s="57" t="s">
        <v>167</v>
      </c>
      <c r="I81" s="57" t="s">
        <v>168</v>
      </c>
      <c r="J81" s="57" t="s">
        <v>169</v>
      </c>
      <c r="K81" s="57" t="s">
        <v>167</v>
      </c>
      <c r="L81" s="57" t="s">
        <v>168</v>
      </c>
      <c r="M81" s="57" t="s">
        <v>169</v>
      </c>
      <c r="N81" s="71"/>
      <c r="O81" s="71"/>
      <c r="P81" s="71"/>
    </row>
    <row r="82" spans="1:16" x14ac:dyDescent="0.25">
      <c r="A82" s="58">
        <v>1</v>
      </c>
      <c r="B82" s="59">
        <v>2</v>
      </c>
      <c r="C82" s="59">
        <v>3</v>
      </c>
      <c r="D82" s="59">
        <v>4</v>
      </c>
      <c r="E82" s="59">
        <v>5</v>
      </c>
      <c r="F82" s="59">
        <v>6</v>
      </c>
      <c r="G82" s="59">
        <v>7</v>
      </c>
      <c r="H82" s="59">
        <v>8</v>
      </c>
      <c r="I82" s="59">
        <v>9</v>
      </c>
      <c r="J82" s="59">
        <v>10</v>
      </c>
      <c r="K82" s="59">
        <v>11</v>
      </c>
      <c r="L82" s="59">
        <v>12</v>
      </c>
      <c r="M82" s="59">
        <v>13</v>
      </c>
      <c r="N82" s="72"/>
      <c r="O82" s="72"/>
      <c r="P82" s="72"/>
    </row>
    <row r="83" spans="1:16" ht="27" customHeight="1" x14ac:dyDescent="0.25">
      <c r="A83" s="60" t="s">
        <v>199</v>
      </c>
      <c r="B83" s="57">
        <v>185</v>
      </c>
      <c r="C83" s="57">
        <v>185</v>
      </c>
      <c r="D83" s="57">
        <v>13</v>
      </c>
      <c r="E83" s="57"/>
      <c r="F83" s="57"/>
      <c r="G83" s="57"/>
      <c r="H83" s="57"/>
      <c r="I83" s="57"/>
      <c r="J83" s="57"/>
      <c r="K83" s="57"/>
      <c r="L83" s="57"/>
      <c r="M83" s="61"/>
      <c r="N83" s="71"/>
      <c r="O83" s="73"/>
      <c r="P83" s="71"/>
    </row>
    <row r="84" spans="1:16" ht="44.25" customHeight="1" x14ac:dyDescent="0.25">
      <c r="A84" s="60" t="s">
        <v>200</v>
      </c>
      <c r="B84" s="57">
        <v>780</v>
      </c>
      <c r="C84" s="57">
        <v>780</v>
      </c>
      <c r="D84" s="57">
        <v>13</v>
      </c>
      <c r="E84" s="57"/>
      <c r="F84" s="57"/>
      <c r="G84" s="57"/>
      <c r="H84" s="57"/>
      <c r="I84" s="57"/>
      <c r="J84" s="57"/>
      <c r="K84" s="57"/>
      <c r="L84" s="57"/>
      <c r="M84" s="61"/>
      <c r="N84" s="71"/>
      <c r="O84" s="73"/>
      <c r="P84" s="71"/>
    </row>
    <row r="85" spans="1:16" ht="27.75" customHeight="1" x14ac:dyDescent="0.25">
      <c r="A85" s="60" t="s">
        <v>201</v>
      </c>
      <c r="B85" s="57">
        <v>589</v>
      </c>
      <c r="C85" s="57">
        <v>589</v>
      </c>
      <c r="D85" s="57">
        <v>13</v>
      </c>
      <c r="E85" s="57"/>
      <c r="F85" s="62"/>
      <c r="G85" s="61"/>
      <c r="H85" s="57"/>
      <c r="I85" s="57"/>
      <c r="J85" s="61"/>
      <c r="K85" s="61"/>
      <c r="L85" s="61"/>
      <c r="M85" s="61"/>
      <c r="N85" s="73"/>
      <c r="O85" s="73"/>
      <c r="P85" s="73"/>
    </row>
    <row r="86" spans="1:16" ht="27.75" customHeight="1" x14ac:dyDescent="0.25">
      <c r="A86" s="60" t="s">
        <v>202</v>
      </c>
      <c r="B86" s="57">
        <v>1343</v>
      </c>
      <c r="C86" s="57">
        <v>1343</v>
      </c>
      <c r="D86" s="57">
        <v>13</v>
      </c>
      <c r="E86" s="57"/>
      <c r="F86" s="62"/>
      <c r="G86" s="61"/>
      <c r="H86" s="57"/>
      <c r="I86" s="57"/>
      <c r="J86" s="61"/>
      <c r="K86" s="61"/>
      <c r="L86" s="61"/>
      <c r="M86" s="61"/>
      <c r="N86" s="73"/>
      <c r="O86" s="73"/>
      <c r="P86" s="73"/>
    </row>
    <row r="87" spans="1:16" ht="27.75" customHeight="1" x14ac:dyDescent="0.25">
      <c r="A87" s="60" t="s">
        <v>203</v>
      </c>
      <c r="B87" s="57">
        <v>212</v>
      </c>
      <c r="C87" s="57">
        <v>212</v>
      </c>
      <c r="D87" s="57">
        <v>13</v>
      </c>
      <c r="E87" s="57"/>
      <c r="F87" s="62"/>
      <c r="G87" s="61"/>
      <c r="H87" s="57"/>
      <c r="I87" s="57"/>
      <c r="J87" s="61"/>
      <c r="K87" s="61"/>
      <c r="L87" s="61"/>
      <c r="M87" s="61"/>
      <c r="N87" s="73"/>
      <c r="O87" s="73"/>
      <c r="P87" s="73"/>
    </row>
    <row r="88" spans="1:16" ht="27.75" customHeight="1" x14ac:dyDescent="0.25">
      <c r="A88" s="60" t="s">
        <v>204</v>
      </c>
      <c r="B88" s="57">
        <v>432</v>
      </c>
      <c r="C88" s="57">
        <v>432</v>
      </c>
      <c r="D88" s="57">
        <v>13</v>
      </c>
      <c r="E88" s="57"/>
      <c r="F88" s="62"/>
      <c r="G88" s="61"/>
      <c r="H88" s="57"/>
      <c r="I88" s="57"/>
      <c r="J88" s="61"/>
      <c r="K88" s="61"/>
      <c r="L88" s="61"/>
      <c r="M88" s="61"/>
      <c r="N88" s="73"/>
      <c r="O88" s="73"/>
      <c r="P88" s="73"/>
    </row>
    <row r="89" spans="1:16" ht="27.75" customHeight="1" x14ac:dyDescent="0.25">
      <c r="A89" s="60" t="s">
        <v>205</v>
      </c>
      <c r="B89" s="57"/>
      <c r="C89" s="57"/>
      <c r="D89" s="62"/>
      <c r="E89" s="57"/>
      <c r="F89" s="62"/>
      <c r="G89" s="61"/>
      <c r="H89" s="57"/>
      <c r="I89" s="57"/>
      <c r="J89" s="61"/>
      <c r="K89" s="61"/>
      <c r="L89" s="61"/>
      <c r="M89" s="61"/>
      <c r="N89" s="73"/>
      <c r="O89" s="73"/>
      <c r="P89" s="73"/>
    </row>
    <row r="90" spans="1:16" ht="51" customHeight="1" x14ac:dyDescent="0.25">
      <c r="A90" s="60" t="s">
        <v>206</v>
      </c>
      <c r="B90" s="57">
        <v>1580</v>
      </c>
      <c r="C90" s="57">
        <v>1580</v>
      </c>
      <c r="D90" s="62">
        <v>13</v>
      </c>
      <c r="E90" s="57"/>
      <c r="F90" s="62"/>
      <c r="G90" s="61"/>
      <c r="H90" s="57"/>
      <c r="I90" s="57"/>
      <c r="J90" s="61"/>
      <c r="K90" s="61"/>
      <c r="L90" s="61"/>
      <c r="M90" s="61"/>
      <c r="N90" s="73"/>
      <c r="O90" s="73"/>
      <c r="P90" s="73"/>
    </row>
    <row r="91" spans="1:16" ht="27.75" customHeight="1" x14ac:dyDescent="0.25">
      <c r="A91" s="60" t="s">
        <v>207</v>
      </c>
      <c r="B91" s="57">
        <v>20</v>
      </c>
      <c r="C91" s="57">
        <v>20</v>
      </c>
      <c r="D91" s="62">
        <v>13</v>
      </c>
      <c r="E91" s="57"/>
      <c r="F91" s="62"/>
      <c r="G91" s="61"/>
      <c r="H91" s="57"/>
      <c r="I91" s="57"/>
      <c r="J91" s="61"/>
      <c r="K91" s="61"/>
      <c r="L91" s="61"/>
      <c r="M91" s="61"/>
      <c r="N91" s="73"/>
      <c r="O91" s="73"/>
      <c r="P91" s="73"/>
    </row>
    <row r="92" spans="1:16" ht="27.75" customHeight="1" x14ac:dyDescent="0.25">
      <c r="A92" s="60" t="s">
        <v>208</v>
      </c>
      <c r="B92" s="57">
        <v>144</v>
      </c>
      <c r="C92" s="57">
        <v>144</v>
      </c>
      <c r="D92" s="62">
        <v>13</v>
      </c>
      <c r="E92" s="57"/>
      <c r="F92" s="62"/>
      <c r="G92" s="61"/>
      <c r="H92" s="57"/>
      <c r="I92" s="57"/>
      <c r="J92" s="61"/>
      <c r="K92" s="61"/>
      <c r="L92" s="61"/>
      <c r="M92" s="61"/>
      <c r="N92" s="73"/>
      <c r="O92" s="73"/>
      <c r="P92" s="73"/>
    </row>
    <row r="93" spans="1:16" ht="27.75" customHeight="1" x14ac:dyDescent="0.25">
      <c r="A93" s="60" t="s">
        <v>209</v>
      </c>
      <c r="B93" s="70"/>
      <c r="C93" s="70"/>
      <c r="D93" s="62"/>
      <c r="E93" s="57"/>
      <c r="F93" s="62"/>
      <c r="G93" s="61"/>
      <c r="H93" s="57"/>
      <c r="I93" s="57"/>
      <c r="J93" s="61"/>
      <c r="K93" s="61"/>
      <c r="L93" s="61"/>
      <c r="M93" s="61"/>
      <c r="N93" s="73"/>
      <c r="O93" s="73"/>
      <c r="P93" s="73"/>
    </row>
    <row r="94" spans="1:16" ht="40.5" customHeight="1" x14ac:dyDescent="0.25">
      <c r="A94" s="60" t="s">
        <v>210</v>
      </c>
      <c r="B94" s="57"/>
      <c r="C94" s="57"/>
      <c r="D94" s="62"/>
      <c r="E94" s="57"/>
      <c r="F94" s="62"/>
      <c r="G94" s="61"/>
      <c r="H94" s="57"/>
      <c r="I94" s="57"/>
      <c r="J94" s="61"/>
      <c r="K94" s="61"/>
      <c r="L94" s="61"/>
      <c r="M94" s="61"/>
      <c r="N94" s="73"/>
      <c r="O94" s="73"/>
      <c r="P94" s="73"/>
    </row>
    <row r="95" spans="1:16" ht="27.75" customHeight="1" x14ac:dyDescent="0.25">
      <c r="A95" s="60" t="s">
        <v>211</v>
      </c>
      <c r="B95" s="57">
        <v>55</v>
      </c>
      <c r="C95" s="57">
        <v>55</v>
      </c>
      <c r="D95" s="62">
        <v>13</v>
      </c>
      <c r="E95" s="57"/>
      <c r="F95" s="62"/>
      <c r="G95" s="61"/>
      <c r="H95" s="57"/>
      <c r="I95" s="57"/>
      <c r="J95" s="61"/>
      <c r="K95" s="61"/>
      <c r="L95" s="61"/>
      <c r="M95" s="76"/>
      <c r="N95" s="73"/>
      <c r="O95" s="73"/>
      <c r="P95" s="73"/>
    </row>
    <row r="96" spans="1:16" ht="26.25" customHeight="1" x14ac:dyDescent="0.25">
      <c r="A96" s="60" t="s">
        <v>212</v>
      </c>
      <c r="B96" s="57">
        <v>0</v>
      </c>
      <c r="C96" s="57">
        <v>0</v>
      </c>
      <c r="D96" s="57">
        <v>0</v>
      </c>
      <c r="E96" s="57">
        <v>0</v>
      </c>
      <c r="F96" s="57">
        <v>0</v>
      </c>
      <c r="G96" s="57">
        <v>0</v>
      </c>
      <c r="H96" s="57">
        <v>0</v>
      </c>
      <c r="I96" s="57">
        <v>0</v>
      </c>
      <c r="J96" s="57">
        <v>0</v>
      </c>
      <c r="K96" s="57">
        <v>0</v>
      </c>
      <c r="L96" s="66">
        <v>0</v>
      </c>
      <c r="M96" s="77">
        <v>0</v>
      </c>
      <c r="N96" s="71"/>
      <c r="O96" s="73"/>
      <c r="P96" s="71"/>
    </row>
    <row r="97" spans="1:16" ht="27.75" customHeight="1" x14ac:dyDescent="0.25">
      <c r="A97" s="60" t="s">
        <v>213</v>
      </c>
      <c r="B97" s="57">
        <v>0</v>
      </c>
      <c r="C97" s="57">
        <v>0</v>
      </c>
      <c r="D97" s="57">
        <v>0</v>
      </c>
      <c r="E97" s="57">
        <v>0</v>
      </c>
      <c r="F97" s="57">
        <v>0</v>
      </c>
      <c r="G97" s="57">
        <v>0</v>
      </c>
      <c r="H97" s="57">
        <v>0</v>
      </c>
      <c r="I97" s="57">
        <v>0</v>
      </c>
      <c r="J97" s="57">
        <v>0</v>
      </c>
      <c r="K97" s="57">
        <v>0</v>
      </c>
      <c r="L97" s="66">
        <v>0</v>
      </c>
      <c r="M97" s="77">
        <v>0</v>
      </c>
      <c r="N97" s="71"/>
      <c r="O97" s="73"/>
      <c r="P97" s="71"/>
    </row>
    <row r="98" spans="1:16" ht="39" customHeight="1" x14ac:dyDescent="0.25">
      <c r="A98" s="60" t="s">
        <v>214</v>
      </c>
      <c r="B98" s="57">
        <v>0</v>
      </c>
      <c r="C98" s="57">
        <v>0</v>
      </c>
      <c r="D98" s="57">
        <v>0</v>
      </c>
      <c r="E98" s="57">
        <v>0</v>
      </c>
      <c r="F98" s="57">
        <v>0</v>
      </c>
      <c r="G98" s="57">
        <v>0</v>
      </c>
      <c r="H98" s="57">
        <v>0</v>
      </c>
      <c r="I98" s="57">
        <v>0</v>
      </c>
      <c r="J98" s="57">
        <v>0</v>
      </c>
      <c r="K98" s="57">
        <v>0</v>
      </c>
      <c r="L98" s="66">
        <v>0</v>
      </c>
      <c r="M98" s="77">
        <v>0</v>
      </c>
      <c r="N98" s="71"/>
      <c r="O98" s="73"/>
      <c r="P98" s="71"/>
    </row>
    <row r="99" spans="1:16" ht="39" customHeight="1" x14ac:dyDescent="0.25">
      <c r="A99" s="60" t="s">
        <v>215</v>
      </c>
      <c r="B99" s="57">
        <v>0</v>
      </c>
      <c r="C99" s="57">
        <v>0</v>
      </c>
      <c r="D99" s="57">
        <v>0</v>
      </c>
      <c r="E99" s="57">
        <v>0</v>
      </c>
      <c r="F99" s="57">
        <v>0</v>
      </c>
      <c r="G99" s="57">
        <v>0</v>
      </c>
      <c r="H99" s="57">
        <v>0</v>
      </c>
      <c r="I99" s="57">
        <v>0</v>
      </c>
      <c r="J99" s="57">
        <v>0</v>
      </c>
      <c r="K99" s="57">
        <v>0</v>
      </c>
      <c r="L99" s="66">
        <v>0</v>
      </c>
      <c r="M99" s="77">
        <v>0</v>
      </c>
      <c r="N99" s="71"/>
      <c r="O99" s="73"/>
      <c r="P99" s="71"/>
    </row>
    <row r="100" spans="1:16" ht="27.75" customHeight="1" x14ac:dyDescent="0.25">
      <c r="A100" s="60" t="s">
        <v>216</v>
      </c>
      <c r="B100" s="57">
        <v>0</v>
      </c>
      <c r="C100" s="57">
        <v>0</v>
      </c>
      <c r="D100" s="57">
        <v>0</v>
      </c>
      <c r="E100" s="57">
        <v>0</v>
      </c>
      <c r="F100" s="57">
        <v>0</v>
      </c>
      <c r="G100" s="57">
        <v>0</v>
      </c>
      <c r="H100" s="57">
        <v>0</v>
      </c>
      <c r="I100" s="57">
        <v>0</v>
      </c>
      <c r="J100" s="57">
        <v>0</v>
      </c>
      <c r="K100" s="57">
        <v>0</v>
      </c>
      <c r="L100" s="66">
        <v>0</v>
      </c>
      <c r="M100" s="77">
        <v>0</v>
      </c>
      <c r="N100" s="71"/>
      <c r="O100" s="73"/>
      <c r="P100" s="71"/>
    </row>
    <row r="101" spans="1:16" ht="27.75" customHeight="1" x14ac:dyDescent="0.25">
      <c r="A101" s="60" t="s">
        <v>217</v>
      </c>
      <c r="B101" s="57">
        <v>0</v>
      </c>
      <c r="C101" s="57">
        <v>0</v>
      </c>
      <c r="D101" s="57">
        <v>0</v>
      </c>
      <c r="E101" s="57">
        <v>0</v>
      </c>
      <c r="F101" s="57">
        <v>0</v>
      </c>
      <c r="G101" s="57">
        <v>0</v>
      </c>
      <c r="H101" s="57">
        <v>0</v>
      </c>
      <c r="I101" s="57">
        <v>0</v>
      </c>
      <c r="J101" s="57">
        <v>0</v>
      </c>
      <c r="K101" s="57">
        <v>0</v>
      </c>
      <c r="L101" s="66">
        <v>0</v>
      </c>
      <c r="M101" s="77">
        <v>0</v>
      </c>
      <c r="N101" s="71"/>
      <c r="O101" s="73"/>
      <c r="P101" s="71"/>
    </row>
    <row r="102" spans="1:16" ht="27.75" customHeight="1" x14ac:dyDescent="0.25">
      <c r="A102" s="63" t="s">
        <v>218</v>
      </c>
      <c r="B102" s="62">
        <v>65</v>
      </c>
      <c r="C102" s="62">
        <v>65</v>
      </c>
      <c r="D102" s="62">
        <v>13</v>
      </c>
      <c r="E102" s="57"/>
      <c r="F102" s="62"/>
      <c r="G102" s="61"/>
      <c r="H102" s="57"/>
      <c r="I102" s="57"/>
      <c r="J102" s="61"/>
      <c r="K102" s="61"/>
      <c r="L102" s="61"/>
      <c r="M102" s="81"/>
      <c r="N102" s="73"/>
      <c r="O102" s="73"/>
      <c r="P102" s="73"/>
    </row>
    <row r="103" spans="1:16" ht="27.75" customHeight="1" x14ac:dyDescent="0.25">
      <c r="A103" s="63" t="s">
        <v>219</v>
      </c>
      <c r="B103" s="62">
        <v>180</v>
      </c>
      <c r="C103" s="62">
        <v>180</v>
      </c>
      <c r="D103" s="62">
        <v>13</v>
      </c>
      <c r="E103" s="57"/>
      <c r="F103" s="62"/>
      <c r="G103" s="61"/>
      <c r="H103" s="57"/>
      <c r="I103" s="57"/>
      <c r="J103" s="61"/>
      <c r="K103" s="61"/>
      <c r="L103" s="61"/>
      <c r="M103" s="76"/>
      <c r="N103" s="73"/>
      <c r="O103" s="73"/>
      <c r="P103" s="73"/>
    </row>
    <row r="104" spans="1:16" ht="21.75" customHeight="1" x14ac:dyDescent="0.25">
      <c r="A104" s="80" t="s">
        <v>158</v>
      </c>
      <c r="B104" s="78">
        <f>SUM(B83:B103)</f>
        <v>5585</v>
      </c>
      <c r="C104" s="78">
        <f t="shared" ref="C104:D104" si="3">SUM(C83:C103)</f>
        <v>5585</v>
      </c>
      <c r="D104" s="78">
        <f t="shared" si="3"/>
        <v>156</v>
      </c>
      <c r="E104" s="78"/>
      <c r="F104" s="78"/>
      <c r="G104" s="78"/>
      <c r="H104" s="78"/>
      <c r="I104" s="78"/>
      <c r="J104" s="78"/>
      <c r="K104" s="78"/>
      <c r="L104" s="78"/>
      <c r="M104" s="78"/>
      <c r="N104" s="82"/>
      <c r="O104" s="82"/>
      <c r="P104" s="82"/>
    </row>
  </sheetData>
  <mergeCells count="25">
    <mergeCell ref="N28:P28"/>
    <mergeCell ref="A1:P1"/>
    <mergeCell ref="A2:A3"/>
    <mergeCell ref="B2:D2"/>
    <mergeCell ref="E2:G2"/>
    <mergeCell ref="H2:J2"/>
    <mergeCell ref="K2:M2"/>
    <mergeCell ref="N2:P2"/>
    <mergeCell ref="A28:A29"/>
    <mergeCell ref="B28:D28"/>
    <mergeCell ref="E28:G28"/>
    <mergeCell ref="H28:J28"/>
    <mergeCell ref="K28:M28"/>
    <mergeCell ref="N80:P80"/>
    <mergeCell ref="A54:A55"/>
    <mergeCell ref="B54:D54"/>
    <mergeCell ref="E54:G54"/>
    <mergeCell ref="H54:J54"/>
    <mergeCell ref="K54:M54"/>
    <mergeCell ref="N54:P54"/>
    <mergeCell ref="A80:A81"/>
    <mergeCell ref="B80:D80"/>
    <mergeCell ref="E80:G80"/>
    <mergeCell ref="H80:J80"/>
    <mergeCell ref="K80:M8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"/>
  <sheetViews>
    <sheetView workbookViewId="0">
      <selection activeCell="H39" sqref="H39"/>
    </sheetView>
  </sheetViews>
  <sheetFormatPr defaultRowHeight="15" x14ac:dyDescent="0.25"/>
  <cols>
    <col min="1" max="1" width="28.85546875" customWidth="1"/>
    <col min="2" max="2" width="8.28515625" customWidth="1"/>
  </cols>
  <sheetData>
    <row r="1" spans="1:16" x14ac:dyDescent="0.25">
      <c r="A1" s="140" t="s">
        <v>160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</row>
    <row r="2" spans="1:16" x14ac:dyDescent="0.25">
      <c r="A2" s="138" t="s">
        <v>161</v>
      </c>
      <c r="B2" s="139" t="s">
        <v>162</v>
      </c>
      <c r="C2" s="139"/>
      <c r="D2" s="139"/>
      <c r="E2" s="139" t="s">
        <v>163</v>
      </c>
      <c r="F2" s="139"/>
      <c r="G2" s="139"/>
      <c r="H2" s="139" t="s">
        <v>164</v>
      </c>
      <c r="I2" s="139"/>
      <c r="J2" s="139"/>
      <c r="K2" s="139" t="s">
        <v>165</v>
      </c>
      <c r="L2" s="139"/>
      <c r="M2" s="139"/>
      <c r="N2" s="139" t="s">
        <v>166</v>
      </c>
      <c r="O2" s="139"/>
      <c r="P2" s="139"/>
    </row>
    <row r="3" spans="1:16" ht="148.5" x14ac:dyDescent="0.25">
      <c r="A3" s="138"/>
      <c r="B3" s="36" t="s">
        <v>167</v>
      </c>
      <c r="C3" s="36" t="s">
        <v>168</v>
      </c>
      <c r="D3" s="36" t="s">
        <v>169</v>
      </c>
      <c r="E3" s="36" t="s">
        <v>167</v>
      </c>
      <c r="F3" s="36" t="s">
        <v>168</v>
      </c>
      <c r="G3" s="36" t="s">
        <v>169</v>
      </c>
      <c r="H3" s="36" t="s">
        <v>167</v>
      </c>
      <c r="I3" s="36" t="s">
        <v>168</v>
      </c>
      <c r="J3" s="36" t="s">
        <v>169</v>
      </c>
      <c r="K3" s="36" t="s">
        <v>167</v>
      </c>
      <c r="L3" s="36" t="s">
        <v>168</v>
      </c>
      <c r="M3" s="36" t="s">
        <v>169</v>
      </c>
      <c r="N3" s="36" t="s">
        <v>167</v>
      </c>
      <c r="O3" s="36" t="s">
        <v>168</v>
      </c>
      <c r="P3" s="36" t="s">
        <v>169</v>
      </c>
    </row>
    <row r="4" spans="1:16" ht="18.75" customHeight="1" x14ac:dyDescent="0.25">
      <c r="A4" s="37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</row>
    <row r="5" spans="1:16" x14ac:dyDescent="0.25">
      <c r="A5" s="40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</row>
    <row r="6" spans="1:16" x14ac:dyDescent="0.25">
      <c r="A6" s="138" t="s">
        <v>161</v>
      </c>
      <c r="B6" s="139" t="s">
        <v>172</v>
      </c>
      <c r="C6" s="139"/>
      <c r="D6" s="139"/>
      <c r="E6" s="139" t="s">
        <v>173</v>
      </c>
      <c r="F6" s="139"/>
      <c r="G6" s="139"/>
      <c r="H6" s="139" t="s">
        <v>174</v>
      </c>
      <c r="I6" s="139"/>
      <c r="J6" s="139"/>
      <c r="K6" s="139" t="s">
        <v>220</v>
      </c>
      <c r="L6" s="139"/>
      <c r="M6" s="139"/>
      <c r="N6" s="139" t="s">
        <v>176</v>
      </c>
      <c r="O6" s="139"/>
      <c r="P6" s="139"/>
    </row>
    <row r="7" spans="1:16" ht="148.5" x14ac:dyDescent="0.25">
      <c r="A7" s="138"/>
      <c r="B7" s="36" t="s">
        <v>167</v>
      </c>
      <c r="C7" s="36" t="s">
        <v>168</v>
      </c>
      <c r="D7" s="36" t="s">
        <v>169</v>
      </c>
      <c r="E7" s="36" t="s">
        <v>167</v>
      </c>
      <c r="F7" s="36" t="s">
        <v>168</v>
      </c>
      <c r="G7" s="36" t="s">
        <v>169</v>
      </c>
      <c r="H7" s="36" t="s">
        <v>167</v>
      </c>
      <c r="I7" s="36" t="s">
        <v>168</v>
      </c>
      <c r="J7" s="36" t="s">
        <v>169</v>
      </c>
      <c r="K7" s="36" t="s">
        <v>167</v>
      </c>
      <c r="L7" s="36" t="s">
        <v>168</v>
      </c>
      <c r="M7" s="36" t="s">
        <v>169</v>
      </c>
      <c r="N7" s="36" t="s">
        <v>167</v>
      </c>
      <c r="O7" s="36" t="s">
        <v>168</v>
      </c>
      <c r="P7" s="36" t="s">
        <v>169</v>
      </c>
    </row>
    <row r="8" spans="1:16" x14ac:dyDescent="0.25">
      <c r="A8" s="83" t="s">
        <v>221</v>
      </c>
      <c r="B8" s="84">
        <v>7</v>
      </c>
      <c r="C8" s="84">
        <v>0</v>
      </c>
      <c r="D8" s="84"/>
      <c r="E8" s="84">
        <v>200</v>
      </c>
      <c r="F8" s="84">
        <v>444</v>
      </c>
      <c r="G8" s="84"/>
      <c r="H8" s="84">
        <v>320</v>
      </c>
      <c r="I8" s="84">
        <v>1260</v>
      </c>
      <c r="J8" s="84"/>
      <c r="K8" s="84">
        <v>782</v>
      </c>
      <c r="L8" s="84">
        <v>0</v>
      </c>
      <c r="M8" s="84"/>
      <c r="N8" s="84"/>
      <c r="O8" s="84"/>
      <c r="P8" s="84"/>
    </row>
    <row r="9" spans="1:16" x14ac:dyDescent="0.25">
      <c r="A9" s="85" t="s">
        <v>222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</row>
    <row r="10" spans="1:16" x14ac:dyDescent="0.25">
      <c r="A10" s="83" t="s">
        <v>223</v>
      </c>
      <c r="B10" s="84"/>
      <c r="C10" s="84"/>
      <c r="D10" s="84"/>
      <c r="E10" s="84"/>
      <c r="F10" s="84"/>
      <c r="G10" s="84"/>
      <c r="H10" s="84">
        <v>960</v>
      </c>
      <c r="I10" s="84">
        <v>0</v>
      </c>
      <c r="J10" s="84"/>
      <c r="K10" s="84">
        <v>240</v>
      </c>
      <c r="L10" s="84">
        <v>0</v>
      </c>
      <c r="M10" s="84"/>
      <c r="N10" s="84">
        <v>70</v>
      </c>
      <c r="O10" s="84">
        <v>0</v>
      </c>
      <c r="P10" s="84"/>
    </row>
    <row r="11" spans="1:16" x14ac:dyDescent="0.25">
      <c r="A11" s="85" t="s">
        <v>224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</row>
    <row r="12" spans="1:16" x14ac:dyDescent="0.25">
      <c r="A12" s="83" t="s">
        <v>225</v>
      </c>
      <c r="B12" s="84"/>
      <c r="C12" s="84"/>
      <c r="D12" s="84"/>
      <c r="E12" s="84"/>
      <c r="F12" s="84"/>
      <c r="G12" s="84"/>
      <c r="H12" s="84">
        <v>488</v>
      </c>
      <c r="I12" s="84">
        <v>488</v>
      </c>
      <c r="J12" s="84"/>
      <c r="K12" s="84">
        <v>132</v>
      </c>
      <c r="L12" s="84">
        <v>132</v>
      </c>
      <c r="M12" s="84"/>
      <c r="N12" s="84"/>
      <c r="O12" s="84"/>
      <c r="P12" s="84"/>
    </row>
    <row r="13" spans="1:16" x14ac:dyDescent="0.25">
      <c r="A13" s="85" t="s">
        <v>226</v>
      </c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</row>
    <row r="14" spans="1:16" x14ac:dyDescent="0.25">
      <c r="A14" s="83" t="s">
        <v>227</v>
      </c>
      <c r="B14" s="84"/>
      <c r="C14" s="84"/>
      <c r="D14" s="84"/>
      <c r="E14" s="84"/>
      <c r="F14" s="84"/>
      <c r="G14" s="84"/>
      <c r="H14" s="84"/>
      <c r="I14" s="84"/>
      <c r="J14" s="84"/>
      <c r="K14" s="84">
        <v>206</v>
      </c>
      <c r="L14" s="84">
        <v>206</v>
      </c>
      <c r="M14" s="84"/>
      <c r="N14" s="84"/>
      <c r="O14" s="84"/>
      <c r="P14" s="84"/>
    </row>
    <row r="15" spans="1:16" x14ac:dyDescent="0.25">
      <c r="A15" s="85" t="s">
        <v>228</v>
      </c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</row>
    <row r="16" spans="1:16" x14ac:dyDescent="0.25">
      <c r="A16" s="83" t="s">
        <v>229</v>
      </c>
      <c r="B16" s="84"/>
      <c r="C16" s="84"/>
      <c r="D16" s="84"/>
      <c r="E16" s="84"/>
      <c r="F16" s="84"/>
      <c r="G16" s="84"/>
      <c r="H16" s="84">
        <v>150</v>
      </c>
      <c r="I16" s="84"/>
      <c r="J16" s="84"/>
      <c r="K16" s="84">
        <v>56</v>
      </c>
      <c r="L16" s="84"/>
      <c r="M16" s="84"/>
      <c r="N16" s="84"/>
      <c r="O16" s="84"/>
      <c r="P16" s="84"/>
    </row>
    <row r="17" spans="1:16" x14ac:dyDescent="0.25">
      <c r="A17" s="85" t="s">
        <v>230</v>
      </c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</row>
    <row r="18" spans="1:16" x14ac:dyDescent="0.25">
      <c r="A18" s="83" t="s">
        <v>231</v>
      </c>
      <c r="B18" s="84"/>
      <c r="C18" s="84"/>
      <c r="D18" s="84"/>
      <c r="E18" s="84"/>
      <c r="F18" s="84"/>
      <c r="G18" s="84"/>
      <c r="H18" s="84">
        <v>150</v>
      </c>
      <c r="I18" s="84">
        <v>140</v>
      </c>
      <c r="J18" s="84"/>
      <c r="K18" s="84">
        <v>240</v>
      </c>
      <c r="L18" s="84">
        <v>160</v>
      </c>
      <c r="M18" s="84"/>
      <c r="N18" s="84">
        <v>70</v>
      </c>
      <c r="O18" s="84">
        <v>10</v>
      </c>
      <c r="P18" s="84"/>
    </row>
    <row r="19" spans="1:16" x14ac:dyDescent="0.25">
      <c r="A19" s="85" t="s">
        <v>232</v>
      </c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</row>
    <row r="20" spans="1:16" x14ac:dyDescent="0.25">
      <c r="A20" s="90" t="s">
        <v>233</v>
      </c>
      <c r="B20" s="91">
        <v>7</v>
      </c>
      <c r="C20" s="91">
        <v>0</v>
      </c>
      <c r="D20" s="91"/>
      <c r="E20" s="91">
        <v>200</v>
      </c>
      <c r="F20" s="91">
        <v>444</v>
      </c>
      <c r="G20" s="91"/>
      <c r="H20" s="91">
        <f>H8+H10+H12+H16+H18</f>
        <v>2068</v>
      </c>
      <c r="I20" s="91">
        <f>I8+I12+I18</f>
        <v>1888</v>
      </c>
      <c r="J20" s="91"/>
      <c r="K20" s="91">
        <f>K8+K10+K12+K14+K16+K18</f>
        <v>1656</v>
      </c>
      <c r="L20" s="91">
        <f>L12+L14+L18</f>
        <v>498</v>
      </c>
      <c r="M20" s="91"/>
      <c r="N20" s="91">
        <v>140</v>
      </c>
      <c r="O20" s="91">
        <v>10</v>
      </c>
      <c r="P20" s="91"/>
    </row>
    <row r="21" spans="1:16" x14ac:dyDescent="0.25">
      <c r="A21" s="46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</row>
    <row r="22" spans="1:16" x14ac:dyDescent="0.25">
      <c r="A22" s="138" t="s">
        <v>161</v>
      </c>
      <c r="B22" s="139" t="s">
        <v>181</v>
      </c>
      <c r="C22" s="139"/>
      <c r="D22" s="139"/>
      <c r="E22" s="139" t="s">
        <v>182</v>
      </c>
      <c r="F22" s="139"/>
      <c r="G22" s="139"/>
      <c r="H22" s="139" t="s">
        <v>183</v>
      </c>
      <c r="I22" s="139"/>
      <c r="J22" s="139"/>
      <c r="K22" s="139" t="s">
        <v>184</v>
      </c>
      <c r="L22" s="139"/>
      <c r="M22" s="139"/>
      <c r="N22" s="139" t="s">
        <v>185</v>
      </c>
      <c r="O22" s="139"/>
      <c r="P22" s="139"/>
    </row>
    <row r="23" spans="1:16" ht="148.5" x14ac:dyDescent="0.25">
      <c r="A23" s="138"/>
      <c r="B23" s="36" t="s">
        <v>167</v>
      </c>
      <c r="C23" s="36" t="s">
        <v>168</v>
      </c>
      <c r="D23" s="36" t="s">
        <v>169</v>
      </c>
      <c r="E23" s="36" t="s">
        <v>167</v>
      </c>
      <c r="F23" s="36" t="s">
        <v>168</v>
      </c>
      <c r="G23" s="36" t="s">
        <v>169</v>
      </c>
      <c r="H23" s="36" t="s">
        <v>167</v>
      </c>
      <c r="I23" s="36" t="s">
        <v>168</v>
      </c>
      <c r="J23" s="36" t="s">
        <v>169</v>
      </c>
      <c r="K23" s="36" t="s">
        <v>167</v>
      </c>
      <c r="L23" s="36" t="s">
        <v>168</v>
      </c>
      <c r="M23" s="36" t="s">
        <v>169</v>
      </c>
      <c r="N23" s="36" t="s">
        <v>167</v>
      </c>
      <c r="O23" s="36" t="s">
        <v>168</v>
      </c>
      <c r="P23" s="36" t="s">
        <v>169</v>
      </c>
    </row>
    <row r="24" spans="1:16" x14ac:dyDescent="0.25">
      <c r="A24" s="83" t="s">
        <v>221</v>
      </c>
      <c r="B24" s="84"/>
      <c r="C24" s="84"/>
      <c r="D24" s="84"/>
      <c r="E24" s="84"/>
      <c r="F24" s="84"/>
      <c r="G24" s="84"/>
      <c r="H24" s="84">
        <v>1009</v>
      </c>
      <c r="I24" s="84">
        <v>250</v>
      </c>
      <c r="J24" s="84"/>
      <c r="K24" s="84"/>
      <c r="L24" s="84"/>
      <c r="M24" s="84"/>
      <c r="N24" s="84"/>
      <c r="O24" s="84"/>
      <c r="P24" s="84"/>
    </row>
    <row r="25" spans="1:16" x14ac:dyDescent="0.25">
      <c r="A25" s="87" t="s">
        <v>222</v>
      </c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</row>
    <row r="26" spans="1:16" x14ac:dyDescent="0.25">
      <c r="A26" s="83" t="s">
        <v>223</v>
      </c>
      <c r="B26" s="84"/>
      <c r="C26" s="84"/>
      <c r="D26" s="84"/>
      <c r="E26" s="84"/>
      <c r="F26" s="84"/>
      <c r="G26" s="84"/>
      <c r="H26" s="84">
        <v>840</v>
      </c>
      <c r="I26" s="84">
        <v>0</v>
      </c>
      <c r="J26" s="84"/>
      <c r="K26" s="84"/>
      <c r="L26" s="84"/>
      <c r="M26" s="84"/>
      <c r="N26" s="84"/>
      <c r="O26" s="84"/>
      <c r="P26" s="84"/>
    </row>
    <row r="27" spans="1:16" x14ac:dyDescent="0.25">
      <c r="A27" s="85" t="s">
        <v>224</v>
      </c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</row>
    <row r="28" spans="1:16" x14ac:dyDescent="0.25">
      <c r="A28" s="83" t="s">
        <v>225</v>
      </c>
      <c r="B28" s="84"/>
      <c r="C28" s="84"/>
      <c r="D28" s="84"/>
      <c r="E28" s="84"/>
      <c r="F28" s="84"/>
      <c r="G28" s="84"/>
      <c r="H28" s="84">
        <v>306</v>
      </c>
      <c r="I28" s="84">
        <v>0</v>
      </c>
      <c r="J28" s="84"/>
      <c r="K28" s="84">
        <v>274</v>
      </c>
      <c r="L28" s="84">
        <v>0</v>
      </c>
      <c r="M28" s="84"/>
      <c r="N28" s="84"/>
      <c r="O28" s="84"/>
      <c r="P28" s="84"/>
    </row>
    <row r="29" spans="1:16" x14ac:dyDescent="0.25">
      <c r="A29" s="85" t="s">
        <v>226</v>
      </c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</row>
    <row r="30" spans="1:16" x14ac:dyDescent="0.25">
      <c r="A30" s="83" t="s">
        <v>227</v>
      </c>
      <c r="B30" s="84"/>
      <c r="C30" s="84"/>
      <c r="D30" s="84"/>
      <c r="E30" s="84"/>
      <c r="F30" s="84"/>
      <c r="G30" s="84"/>
      <c r="H30" s="84">
        <v>1743</v>
      </c>
      <c r="I30" s="84">
        <v>0</v>
      </c>
      <c r="J30" s="84"/>
      <c r="K30" s="84"/>
      <c r="L30" s="84"/>
      <c r="M30" s="84"/>
      <c r="N30" s="84"/>
      <c r="O30" s="84"/>
      <c r="P30" s="84"/>
    </row>
    <row r="31" spans="1:16" x14ac:dyDescent="0.25">
      <c r="A31" s="85" t="s">
        <v>228</v>
      </c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</row>
    <row r="32" spans="1:16" x14ac:dyDescent="0.25">
      <c r="A32" s="83" t="s">
        <v>229</v>
      </c>
      <c r="B32" s="84"/>
      <c r="C32" s="84"/>
      <c r="D32" s="84"/>
      <c r="E32" s="84"/>
      <c r="F32" s="84"/>
      <c r="G32" s="84"/>
      <c r="H32" s="84">
        <v>546</v>
      </c>
      <c r="I32" s="84">
        <v>0</v>
      </c>
      <c r="J32" s="84"/>
      <c r="K32" s="84"/>
      <c r="L32" s="84"/>
      <c r="M32" s="84"/>
      <c r="N32" s="84"/>
      <c r="O32" s="84"/>
      <c r="P32" s="84"/>
    </row>
    <row r="33" spans="1:16" x14ac:dyDescent="0.25">
      <c r="A33" s="85" t="s">
        <v>230</v>
      </c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</row>
    <row r="34" spans="1:16" x14ac:dyDescent="0.25">
      <c r="A34" s="83" t="s">
        <v>231</v>
      </c>
      <c r="B34" s="88"/>
      <c r="C34" s="84"/>
      <c r="D34" s="84"/>
      <c r="E34" s="84"/>
      <c r="F34" s="84"/>
      <c r="G34" s="84"/>
      <c r="H34" s="84">
        <v>160</v>
      </c>
      <c r="I34" s="84">
        <v>160</v>
      </c>
      <c r="J34" s="84"/>
      <c r="K34" s="84"/>
      <c r="L34" s="84"/>
      <c r="M34" s="84"/>
      <c r="N34" s="84"/>
      <c r="O34" s="84"/>
      <c r="P34" s="84"/>
    </row>
    <row r="35" spans="1:16" x14ac:dyDescent="0.25">
      <c r="A35" s="85" t="s">
        <v>232</v>
      </c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</row>
    <row r="36" spans="1:16" ht="15.75" x14ac:dyDescent="0.3">
      <c r="A36" s="92" t="s">
        <v>233</v>
      </c>
      <c r="B36" s="90"/>
      <c r="C36" s="90"/>
      <c r="D36" s="90"/>
      <c r="E36" s="90"/>
      <c r="F36" s="90"/>
      <c r="G36" s="90"/>
      <c r="H36" s="90">
        <f>H24+H26+H28+H30+H32+H34</f>
        <v>4604</v>
      </c>
      <c r="I36" s="90">
        <f>I24+I34</f>
        <v>410</v>
      </c>
      <c r="J36" s="90"/>
      <c r="K36" s="90">
        <v>274</v>
      </c>
      <c r="L36" s="90">
        <v>0</v>
      </c>
      <c r="M36" s="90"/>
      <c r="N36" s="90"/>
      <c r="O36" s="90"/>
      <c r="P36" s="90"/>
    </row>
    <row r="37" spans="1:16" x14ac:dyDescent="0.25">
      <c r="A37" s="46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</row>
    <row r="38" spans="1:16" x14ac:dyDescent="0.25">
      <c r="A38" s="138" t="s">
        <v>161</v>
      </c>
      <c r="B38" s="139" t="s">
        <v>195</v>
      </c>
      <c r="C38" s="139"/>
      <c r="D38" s="139"/>
      <c r="E38" s="139" t="s">
        <v>196</v>
      </c>
      <c r="F38" s="139"/>
      <c r="G38" s="139"/>
      <c r="H38" s="139" t="s">
        <v>197</v>
      </c>
      <c r="I38" s="139"/>
      <c r="J38" s="139"/>
      <c r="K38" s="139" t="s">
        <v>198</v>
      </c>
      <c r="L38" s="139"/>
      <c r="M38" s="139"/>
      <c r="N38" s="137"/>
      <c r="O38" s="137"/>
      <c r="P38" s="137"/>
    </row>
    <row r="39" spans="1:16" ht="148.5" x14ac:dyDescent="0.25">
      <c r="A39" s="138"/>
      <c r="B39" s="36" t="s">
        <v>167</v>
      </c>
      <c r="C39" s="36" t="s">
        <v>168</v>
      </c>
      <c r="D39" s="36" t="s">
        <v>169</v>
      </c>
      <c r="E39" s="36" t="s">
        <v>167</v>
      </c>
      <c r="F39" s="36" t="s">
        <v>168</v>
      </c>
      <c r="G39" s="36" t="s">
        <v>169</v>
      </c>
      <c r="H39" s="36" t="s">
        <v>167</v>
      </c>
      <c r="I39" s="36" t="s">
        <v>168</v>
      </c>
      <c r="J39" s="36" t="s">
        <v>169</v>
      </c>
      <c r="K39" s="36" t="s">
        <v>167</v>
      </c>
      <c r="L39" s="36" t="s">
        <v>168</v>
      </c>
      <c r="M39" s="36" t="s">
        <v>169</v>
      </c>
      <c r="N39" s="48"/>
      <c r="O39" s="48"/>
      <c r="P39" s="48"/>
    </row>
    <row r="40" spans="1:16" x14ac:dyDescent="0.25">
      <c r="A40" s="83" t="s">
        <v>227</v>
      </c>
      <c r="B40" s="84">
        <v>854</v>
      </c>
      <c r="C40" s="84">
        <v>0</v>
      </c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41"/>
      <c r="O40" s="41"/>
      <c r="P40" s="41"/>
    </row>
    <row r="41" spans="1:16" x14ac:dyDescent="0.25">
      <c r="A41" s="85" t="s">
        <v>228</v>
      </c>
      <c r="B41" s="86"/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41"/>
      <c r="O41" s="41"/>
      <c r="P41" s="41"/>
    </row>
    <row r="42" spans="1:16" x14ac:dyDescent="0.25">
      <c r="A42" s="83" t="s">
        <v>229</v>
      </c>
      <c r="B42" s="84">
        <v>148</v>
      </c>
      <c r="C42" s="84">
        <v>0</v>
      </c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41"/>
      <c r="O42" s="41"/>
      <c r="P42" s="41"/>
    </row>
    <row r="43" spans="1:16" x14ac:dyDescent="0.25">
      <c r="A43" s="85" t="s">
        <v>230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41"/>
      <c r="O43" s="41"/>
      <c r="P43" s="41"/>
    </row>
    <row r="44" spans="1:16" ht="15.75" x14ac:dyDescent="0.3">
      <c r="A44" s="92" t="s">
        <v>233</v>
      </c>
      <c r="B44" s="90">
        <f>B40+B42</f>
        <v>1002</v>
      </c>
      <c r="C44" s="90">
        <v>0</v>
      </c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41"/>
      <c r="O44" s="41"/>
      <c r="P44" s="41"/>
    </row>
    <row r="45" spans="1:16" x14ac:dyDescent="0.25">
      <c r="A45" s="41"/>
      <c r="B45" s="41"/>
      <c r="C45" s="41"/>
      <c r="D45" s="41" t="s">
        <v>234</v>
      </c>
      <c r="E45" s="41"/>
      <c r="F45" s="41"/>
      <c r="G45" s="41"/>
      <c r="H45" s="41"/>
      <c r="I45" s="41"/>
      <c r="J45" s="41"/>
      <c r="K45" s="41"/>
      <c r="L45" s="41"/>
      <c r="M45" s="41"/>
      <c r="N45" s="47"/>
      <c r="O45" s="47"/>
      <c r="P45" s="47"/>
    </row>
    <row r="46" spans="1:16" x14ac:dyDescent="0.25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</row>
    <row r="47" spans="1:16" x14ac:dyDescent="0.25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</row>
    <row r="48" spans="1:16" x14ac:dyDescent="0.25">
      <c r="A48" s="47"/>
      <c r="B48" s="47"/>
      <c r="C48" s="47"/>
      <c r="D48" s="47"/>
      <c r="E48" s="89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</row>
    <row r="49" spans="1:16" x14ac:dyDescent="0.25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</row>
    <row r="50" spans="1:16" x14ac:dyDescent="0.25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</row>
    <row r="51" spans="1:16" x14ac:dyDescent="0.25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</row>
    <row r="52" spans="1:16" x14ac:dyDescent="0.25">
      <c r="A52" s="47"/>
      <c r="B52" s="47"/>
      <c r="C52" s="47"/>
      <c r="D52" s="47"/>
      <c r="E52" s="47"/>
      <c r="F52" s="47"/>
      <c r="G52" s="47" t="s">
        <v>234</v>
      </c>
      <c r="H52" s="47"/>
      <c r="I52" s="47"/>
      <c r="J52" s="47"/>
      <c r="K52" s="47"/>
      <c r="L52" s="47"/>
      <c r="M52" s="47"/>
      <c r="N52" s="47"/>
      <c r="O52" s="47"/>
      <c r="P52" s="47"/>
    </row>
    <row r="53" spans="1:16" x14ac:dyDescent="0.25">
      <c r="A53" s="47"/>
      <c r="B53" s="47"/>
      <c r="C53" s="47"/>
      <c r="D53" s="47"/>
      <c r="E53" s="47"/>
      <c r="F53" s="47"/>
      <c r="G53" s="47"/>
      <c r="H53" s="47" t="s">
        <v>234</v>
      </c>
      <c r="I53" s="47"/>
      <c r="J53" s="47"/>
      <c r="K53" s="47"/>
      <c r="L53" s="47"/>
      <c r="M53" s="47"/>
      <c r="N53" s="47"/>
      <c r="O53" s="47"/>
      <c r="P53" s="47"/>
    </row>
  </sheetData>
  <mergeCells count="25">
    <mergeCell ref="N6:P6"/>
    <mergeCell ref="A1:P1"/>
    <mergeCell ref="A2:A3"/>
    <mergeCell ref="B2:D2"/>
    <mergeCell ref="E2:G2"/>
    <mergeCell ref="H2:J2"/>
    <mergeCell ref="K2:M2"/>
    <mergeCell ref="N2:P2"/>
    <mergeCell ref="A6:A7"/>
    <mergeCell ref="B6:D6"/>
    <mergeCell ref="E6:G6"/>
    <mergeCell ref="H6:J6"/>
    <mergeCell ref="K6:M6"/>
    <mergeCell ref="N38:P38"/>
    <mergeCell ref="A22:A23"/>
    <mergeCell ref="B22:D22"/>
    <mergeCell ref="E22:G22"/>
    <mergeCell ref="H22:J22"/>
    <mergeCell ref="K22:M22"/>
    <mergeCell ref="N22:P22"/>
    <mergeCell ref="A38:A39"/>
    <mergeCell ref="B38:D38"/>
    <mergeCell ref="E38:G38"/>
    <mergeCell ref="H38:J38"/>
    <mergeCell ref="K38:M3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topLeftCell="A4" workbookViewId="0">
      <selection activeCell="L11" sqref="L11"/>
    </sheetView>
  </sheetViews>
  <sheetFormatPr defaultRowHeight="15" x14ac:dyDescent="0.25"/>
  <sheetData>
    <row r="1" spans="1:16" x14ac:dyDescent="0.25">
      <c r="A1" s="140" t="s">
        <v>160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</row>
    <row r="2" spans="1:16" x14ac:dyDescent="0.25">
      <c r="A2" s="138" t="s">
        <v>161</v>
      </c>
      <c r="B2" s="139" t="s">
        <v>162</v>
      </c>
      <c r="C2" s="139"/>
      <c r="D2" s="139"/>
      <c r="E2" s="139" t="s">
        <v>163</v>
      </c>
      <c r="F2" s="139"/>
      <c r="G2" s="139"/>
      <c r="H2" s="139" t="s">
        <v>164</v>
      </c>
      <c r="I2" s="139"/>
      <c r="J2" s="139"/>
      <c r="K2" s="139" t="s">
        <v>165</v>
      </c>
      <c r="L2" s="139"/>
      <c r="M2" s="139"/>
      <c r="N2" s="139" t="s">
        <v>166</v>
      </c>
      <c r="O2" s="139"/>
      <c r="P2" s="139"/>
    </row>
    <row r="3" spans="1:16" ht="148.5" x14ac:dyDescent="0.25">
      <c r="A3" s="138"/>
      <c r="B3" s="36" t="s">
        <v>167</v>
      </c>
      <c r="C3" s="36" t="s">
        <v>168</v>
      </c>
      <c r="D3" s="36" t="s">
        <v>169</v>
      </c>
      <c r="E3" s="36" t="s">
        <v>167</v>
      </c>
      <c r="F3" s="36" t="s">
        <v>168</v>
      </c>
      <c r="G3" s="36" t="s">
        <v>169</v>
      </c>
      <c r="H3" s="36" t="s">
        <v>167</v>
      </c>
      <c r="I3" s="36" t="s">
        <v>168</v>
      </c>
      <c r="J3" s="36" t="s">
        <v>169</v>
      </c>
      <c r="K3" s="36" t="s">
        <v>167</v>
      </c>
      <c r="L3" s="36" t="s">
        <v>168</v>
      </c>
      <c r="M3" s="36" t="s">
        <v>169</v>
      </c>
      <c r="N3" s="36" t="s">
        <v>167</v>
      </c>
      <c r="O3" s="36" t="s">
        <v>168</v>
      </c>
      <c r="P3" s="36" t="s">
        <v>169</v>
      </c>
    </row>
    <row r="4" spans="1:16" x14ac:dyDescent="0.25">
      <c r="A4" s="37"/>
      <c r="B4" s="38"/>
      <c r="C4" s="38"/>
      <c r="D4" s="38"/>
      <c r="E4" s="38">
        <v>1031</v>
      </c>
      <c r="F4" s="38">
        <v>67</v>
      </c>
      <c r="G4" s="38">
        <v>3580</v>
      </c>
      <c r="H4" s="38">
        <v>1757</v>
      </c>
      <c r="I4" s="38">
        <v>1318</v>
      </c>
      <c r="J4" s="38">
        <v>2910</v>
      </c>
      <c r="K4" s="38">
        <v>4218</v>
      </c>
      <c r="L4" s="38">
        <v>3164</v>
      </c>
      <c r="M4" s="38">
        <v>1904</v>
      </c>
      <c r="N4" s="38">
        <v>388</v>
      </c>
      <c r="O4" s="38">
        <v>291</v>
      </c>
      <c r="P4" s="38">
        <v>1300</v>
      </c>
    </row>
    <row r="5" spans="1:16" x14ac:dyDescent="0.25">
      <c r="A5" s="40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</row>
    <row r="6" spans="1:16" x14ac:dyDescent="0.25">
      <c r="A6" s="138" t="s">
        <v>161</v>
      </c>
      <c r="B6" s="139" t="s">
        <v>172</v>
      </c>
      <c r="C6" s="139"/>
      <c r="D6" s="139"/>
      <c r="E6" s="139" t="s">
        <v>173</v>
      </c>
      <c r="F6" s="139"/>
      <c r="G6" s="139"/>
      <c r="H6" s="139" t="s">
        <v>174</v>
      </c>
      <c r="I6" s="139"/>
      <c r="J6" s="139"/>
      <c r="K6" s="139" t="s">
        <v>175</v>
      </c>
      <c r="L6" s="139"/>
      <c r="M6" s="139"/>
      <c r="N6" s="139" t="s">
        <v>176</v>
      </c>
      <c r="O6" s="139"/>
      <c r="P6" s="139"/>
    </row>
    <row r="7" spans="1:16" ht="148.5" x14ac:dyDescent="0.25">
      <c r="A7" s="138"/>
      <c r="B7" s="36" t="s">
        <v>167</v>
      </c>
      <c r="C7" s="36" t="s">
        <v>168</v>
      </c>
      <c r="D7" s="36" t="s">
        <v>169</v>
      </c>
      <c r="E7" s="36" t="s">
        <v>167</v>
      </c>
      <c r="F7" s="36" t="s">
        <v>168</v>
      </c>
      <c r="G7" s="36" t="s">
        <v>169</v>
      </c>
      <c r="H7" s="36" t="s">
        <v>167</v>
      </c>
      <c r="I7" s="36" t="s">
        <v>168</v>
      </c>
      <c r="J7" s="36" t="s">
        <v>169</v>
      </c>
      <c r="K7" s="36" t="s">
        <v>167</v>
      </c>
      <c r="L7" s="36" t="s">
        <v>168</v>
      </c>
      <c r="M7" s="36" t="s">
        <v>169</v>
      </c>
      <c r="N7" s="36" t="s">
        <v>167</v>
      </c>
      <c r="O7" s="36" t="s">
        <v>168</v>
      </c>
      <c r="P7" s="36" t="s">
        <v>169</v>
      </c>
    </row>
    <row r="8" spans="1:16" x14ac:dyDescent="0.25">
      <c r="A8" s="37"/>
      <c r="B8" s="38">
        <v>4231</v>
      </c>
      <c r="C8" s="38">
        <v>3173</v>
      </c>
      <c r="D8" s="38">
        <v>1300</v>
      </c>
      <c r="E8" s="38">
        <v>4222</v>
      </c>
      <c r="F8" s="38">
        <v>3166</v>
      </c>
      <c r="G8" s="38">
        <v>994</v>
      </c>
      <c r="H8" s="38">
        <v>7751</v>
      </c>
      <c r="I8" s="38">
        <v>5813</v>
      </c>
      <c r="J8" s="38">
        <v>671</v>
      </c>
      <c r="K8" s="38">
        <v>13514</v>
      </c>
      <c r="L8" s="38">
        <v>10135</v>
      </c>
      <c r="M8" s="38">
        <v>446</v>
      </c>
      <c r="N8" s="38">
        <v>781</v>
      </c>
      <c r="O8" s="38">
        <v>586</v>
      </c>
      <c r="P8" s="38">
        <v>382</v>
      </c>
    </row>
    <row r="9" spans="1:16" x14ac:dyDescent="0.25">
      <c r="A9" s="46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</row>
    <row r="10" spans="1:16" x14ac:dyDescent="0.25">
      <c r="A10" s="138" t="s">
        <v>161</v>
      </c>
      <c r="B10" s="139" t="s">
        <v>181</v>
      </c>
      <c r="C10" s="139"/>
      <c r="D10" s="139"/>
      <c r="E10" s="139" t="s">
        <v>182</v>
      </c>
      <c r="F10" s="139"/>
      <c r="G10" s="139"/>
      <c r="H10" s="139" t="s">
        <v>183</v>
      </c>
      <c r="I10" s="139"/>
      <c r="J10" s="139"/>
      <c r="K10" s="139" t="s">
        <v>184</v>
      </c>
      <c r="L10" s="139"/>
      <c r="M10" s="139"/>
      <c r="N10" s="139" t="s">
        <v>185</v>
      </c>
      <c r="O10" s="139"/>
      <c r="P10" s="139"/>
    </row>
    <row r="11" spans="1:16" ht="148.5" x14ac:dyDescent="0.25">
      <c r="A11" s="138"/>
      <c r="B11" s="36" t="s">
        <v>167</v>
      </c>
      <c r="C11" s="36" t="s">
        <v>168</v>
      </c>
      <c r="D11" s="36" t="s">
        <v>169</v>
      </c>
      <c r="E11" s="36" t="s">
        <v>167</v>
      </c>
      <c r="F11" s="36" t="s">
        <v>168</v>
      </c>
      <c r="G11" s="36" t="s">
        <v>169</v>
      </c>
      <c r="H11" s="36" t="s">
        <v>167</v>
      </c>
      <c r="I11" s="36" t="s">
        <v>168</v>
      </c>
      <c r="J11" s="36" t="s">
        <v>169</v>
      </c>
      <c r="K11" s="36" t="s">
        <v>167</v>
      </c>
      <c r="L11" s="36" t="s">
        <v>168</v>
      </c>
      <c r="M11" s="36" t="s">
        <v>169</v>
      </c>
      <c r="N11" s="36" t="s">
        <v>167</v>
      </c>
      <c r="O11" s="36" t="s">
        <v>168</v>
      </c>
      <c r="P11" s="36" t="s">
        <v>169</v>
      </c>
    </row>
    <row r="12" spans="1:16" x14ac:dyDescent="0.25">
      <c r="A12" s="37"/>
      <c r="B12" s="38"/>
      <c r="C12" s="38"/>
      <c r="D12" s="38"/>
      <c r="E12" s="38"/>
      <c r="F12" s="38"/>
      <c r="G12" s="38"/>
      <c r="H12" s="38">
        <v>16772</v>
      </c>
      <c r="I12" s="38">
        <v>12579</v>
      </c>
      <c r="J12" s="38">
        <v>305</v>
      </c>
      <c r="K12" s="38">
        <v>7423</v>
      </c>
      <c r="L12" s="38">
        <v>5567</v>
      </c>
      <c r="M12" s="38">
        <v>211</v>
      </c>
      <c r="N12" s="38">
        <v>9964</v>
      </c>
      <c r="O12" s="38">
        <v>7473</v>
      </c>
      <c r="P12" s="38">
        <v>186</v>
      </c>
    </row>
    <row r="13" spans="1:16" x14ac:dyDescent="0.25">
      <c r="A13" s="46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</row>
    <row r="14" spans="1:16" x14ac:dyDescent="0.25">
      <c r="A14" s="138" t="s">
        <v>161</v>
      </c>
      <c r="B14" s="139" t="s">
        <v>195</v>
      </c>
      <c r="C14" s="139"/>
      <c r="D14" s="139"/>
      <c r="E14" s="139" t="s">
        <v>196</v>
      </c>
      <c r="F14" s="139"/>
      <c r="G14" s="139"/>
      <c r="H14" s="139" t="s">
        <v>197</v>
      </c>
      <c r="I14" s="139"/>
      <c r="J14" s="139"/>
      <c r="K14" s="139" t="s">
        <v>198</v>
      </c>
      <c r="L14" s="139"/>
      <c r="M14" s="139"/>
      <c r="N14" s="137"/>
      <c r="O14" s="137"/>
      <c r="P14" s="137"/>
    </row>
    <row r="15" spans="1:16" ht="148.5" x14ac:dyDescent="0.25">
      <c r="A15" s="138"/>
      <c r="B15" s="36" t="s">
        <v>167</v>
      </c>
      <c r="C15" s="36" t="s">
        <v>168</v>
      </c>
      <c r="D15" s="36" t="s">
        <v>169</v>
      </c>
      <c r="E15" s="36" t="s">
        <v>167</v>
      </c>
      <c r="F15" s="36" t="s">
        <v>168</v>
      </c>
      <c r="G15" s="36" t="s">
        <v>169</v>
      </c>
      <c r="H15" s="36" t="s">
        <v>167</v>
      </c>
      <c r="I15" s="36" t="s">
        <v>168</v>
      </c>
      <c r="J15" s="36" t="s">
        <v>169</v>
      </c>
      <c r="K15" s="36" t="s">
        <v>167</v>
      </c>
      <c r="L15" s="36" t="s">
        <v>168</v>
      </c>
      <c r="M15" s="36" t="s">
        <v>169</v>
      </c>
      <c r="N15" s="48"/>
      <c r="O15" s="48"/>
      <c r="P15" s="48"/>
    </row>
    <row r="16" spans="1:16" x14ac:dyDescent="0.25">
      <c r="A16" s="37"/>
      <c r="B16" s="38">
        <v>7998</v>
      </c>
      <c r="C16" s="38">
        <v>5999</v>
      </c>
      <c r="D16" s="38">
        <v>150</v>
      </c>
      <c r="E16" s="38">
        <v>519</v>
      </c>
      <c r="F16" s="38">
        <v>389</v>
      </c>
      <c r="G16" s="38">
        <v>146</v>
      </c>
      <c r="H16" s="38"/>
      <c r="I16" s="38"/>
      <c r="J16" s="38"/>
      <c r="K16" s="38"/>
      <c r="L16" s="38"/>
      <c r="M16" s="38"/>
      <c r="N16" s="41"/>
      <c r="O16" s="41"/>
      <c r="P16" s="41"/>
    </row>
  </sheetData>
  <mergeCells count="25">
    <mergeCell ref="N6:P6"/>
    <mergeCell ref="A1:P1"/>
    <mergeCell ref="A2:A3"/>
    <mergeCell ref="B2:D2"/>
    <mergeCell ref="E2:G2"/>
    <mergeCell ref="H2:J2"/>
    <mergeCell ref="K2:M2"/>
    <mergeCell ref="N2:P2"/>
    <mergeCell ref="A6:A7"/>
    <mergeCell ref="B6:D6"/>
    <mergeCell ref="E6:G6"/>
    <mergeCell ref="H6:J6"/>
    <mergeCell ref="K6:M6"/>
    <mergeCell ref="N14:P14"/>
    <mergeCell ref="A10:A11"/>
    <mergeCell ref="B10:D10"/>
    <mergeCell ref="E10:G10"/>
    <mergeCell ref="H10:J10"/>
    <mergeCell ref="K10:M10"/>
    <mergeCell ref="N10:P10"/>
    <mergeCell ref="A14:A15"/>
    <mergeCell ref="B14:D14"/>
    <mergeCell ref="E14:G14"/>
    <mergeCell ref="H14:J14"/>
    <mergeCell ref="K14:M1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9"/>
  <sheetViews>
    <sheetView workbookViewId="0">
      <selection activeCell="D21" sqref="D21"/>
    </sheetView>
  </sheetViews>
  <sheetFormatPr defaultRowHeight="15" x14ac:dyDescent="0.25"/>
  <cols>
    <col min="1" max="1" width="26.42578125" bestFit="1" customWidth="1"/>
  </cols>
  <sheetData>
    <row r="1" spans="1:34" x14ac:dyDescent="0.25">
      <c r="A1" s="140" t="s">
        <v>160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</row>
    <row r="2" spans="1:34" x14ac:dyDescent="0.25">
      <c r="A2" s="40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34" x14ac:dyDescent="0.25">
      <c r="A3" s="138" t="s">
        <v>161</v>
      </c>
      <c r="B3" s="139" t="s">
        <v>173</v>
      </c>
      <c r="C3" s="139"/>
      <c r="D3" s="139"/>
      <c r="E3" s="139" t="s">
        <v>174</v>
      </c>
      <c r="F3" s="139"/>
      <c r="G3" s="139"/>
      <c r="H3" s="139" t="s">
        <v>220</v>
      </c>
      <c r="I3" s="139"/>
      <c r="J3" s="139"/>
      <c r="K3" s="139" t="s">
        <v>176</v>
      </c>
      <c r="L3" s="139"/>
      <c r="M3" s="139"/>
      <c r="N3" s="146" t="s">
        <v>181</v>
      </c>
      <c r="O3" s="147"/>
      <c r="P3" s="148"/>
      <c r="Q3" s="146" t="s">
        <v>184</v>
      </c>
      <c r="R3" s="147"/>
      <c r="S3" s="148"/>
      <c r="T3" s="146" t="s">
        <v>183</v>
      </c>
      <c r="U3" s="147"/>
      <c r="V3" s="148"/>
      <c r="W3" s="146" t="s">
        <v>185</v>
      </c>
      <c r="X3" s="147"/>
      <c r="Y3" s="148"/>
      <c r="Z3" s="146" t="s">
        <v>195</v>
      </c>
      <c r="AA3" s="147"/>
      <c r="AB3" s="148"/>
      <c r="AC3" s="146" t="s">
        <v>235</v>
      </c>
      <c r="AD3" s="147"/>
      <c r="AE3" s="148"/>
      <c r="AF3" s="146" t="s">
        <v>236</v>
      </c>
      <c r="AG3" s="147"/>
      <c r="AH3" s="148"/>
    </row>
    <row r="4" spans="1:34" ht="148.5" x14ac:dyDescent="0.25">
      <c r="A4" s="138"/>
      <c r="B4" s="36" t="s">
        <v>167</v>
      </c>
      <c r="C4" s="36" t="s">
        <v>168</v>
      </c>
      <c r="D4" s="36" t="s">
        <v>169</v>
      </c>
      <c r="E4" s="36" t="s">
        <v>167</v>
      </c>
      <c r="F4" s="36" t="s">
        <v>168</v>
      </c>
      <c r="G4" s="36" t="s">
        <v>169</v>
      </c>
      <c r="H4" s="36" t="s">
        <v>167</v>
      </c>
      <c r="I4" s="36" t="s">
        <v>168</v>
      </c>
      <c r="J4" s="36" t="s">
        <v>169</v>
      </c>
      <c r="K4" s="36" t="s">
        <v>167</v>
      </c>
      <c r="L4" s="36" t="s">
        <v>168</v>
      </c>
      <c r="M4" s="36" t="s">
        <v>169</v>
      </c>
      <c r="N4" s="36" t="s">
        <v>167</v>
      </c>
      <c r="O4" s="36" t="s">
        <v>168</v>
      </c>
      <c r="P4" s="36" t="s">
        <v>169</v>
      </c>
      <c r="Q4" s="36" t="s">
        <v>167</v>
      </c>
      <c r="R4" s="36" t="s">
        <v>168</v>
      </c>
      <c r="S4" s="36" t="s">
        <v>169</v>
      </c>
      <c r="T4" s="36" t="s">
        <v>167</v>
      </c>
      <c r="U4" s="36" t="s">
        <v>168</v>
      </c>
      <c r="V4" s="36" t="s">
        <v>169</v>
      </c>
      <c r="W4" s="36" t="s">
        <v>167</v>
      </c>
      <c r="X4" s="36" t="s">
        <v>168</v>
      </c>
      <c r="Y4" s="36" t="s">
        <v>169</v>
      </c>
      <c r="Z4" s="36" t="s">
        <v>167</v>
      </c>
      <c r="AA4" s="36" t="s">
        <v>168</v>
      </c>
      <c r="AB4" s="36" t="s">
        <v>169</v>
      </c>
      <c r="AC4" s="36" t="s">
        <v>167</v>
      </c>
      <c r="AD4" s="36" t="s">
        <v>168</v>
      </c>
      <c r="AE4" s="36" t="s">
        <v>169</v>
      </c>
      <c r="AF4" s="36" t="s">
        <v>167</v>
      </c>
      <c r="AG4" s="36" t="s">
        <v>168</v>
      </c>
      <c r="AH4" s="36" t="s">
        <v>169</v>
      </c>
    </row>
    <row r="5" spans="1:34" x14ac:dyDescent="0.25">
      <c r="A5" s="37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</row>
    <row r="6" spans="1:34" x14ac:dyDescent="0.25">
      <c r="A6" s="93" t="s">
        <v>237</v>
      </c>
      <c r="B6" s="38">
        <v>5</v>
      </c>
      <c r="C6" s="38"/>
      <c r="D6" s="38"/>
      <c r="E6" s="38">
        <v>550</v>
      </c>
      <c r="F6" s="38"/>
      <c r="G6" s="38"/>
      <c r="H6" s="38">
        <v>560</v>
      </c>
      <c r="I6" s="38"/>
      <c r="J6" s="38"/>
      <c r="K6" s="38"/>
      <c r="L6" s="38"/>
      <c r="M6" s="38"/>
      <c r="N6" s="32"/>
      <c r="O6" s="32"/>
      <c r="P6" s="32"/>
      <c r="Q6" s="32">
        <v>154</v>
      </c>
      <c r="R6" s="32"/>
      <c r="S6" s="32"/>
      <c r="T6" s="32">
        <v>666</v>
      </c>
      <c r="U6" s="32"/>
      <c r="V6" s="32"/>
      <c r="W6" s="32"/>
      <c r="X6" s="32"/>
      <c r="Y6" s="32"/>
      <c r="Z6" s="32">
        <v>341</v>
      </c>
      <c r="AA6" s="32"/>
      <c r="AB6" s="32"/>
      <c r="AC6" s="32"/>
      <c r="AD6" s="32"/>
      <c r="AE6" s="32"/>
      <c r="AF6" s="32"/>
      <c r="AG6" s="32"/>
      <c r="AH6" s="32"/>
    </row>
    <row r="7" spans="1:34" x14ac:dyDescent="0.25">
      <c r="A7" s="93" t="s">
        <v>238</v>
      </c>
      <c r="B7" s="38">
        <v>346</v>
      </c>
      <c r="C7" s="38"/>
      <c r="D7" s="38"/>
      <c r="E7" s="38">
        <v>1103</v>
      </c>
      <c r="F7" s="38"/>
      <c r="G7" s="38"/>
      <c r="H7" s="38">
        <v>438</v>
      </c>
      <c r="I7" s="38"/>
      <c r="J7" s="38"/>
      <c r="K7" s="38">
        <v>53</v>
      </c>
      <c r="L7" s="38"/>
      <c r="M7" s="38"/>
      <c r="N7" s="32"/>
      <c r="O7" s="32"/>
      <c r="P7" s="32"/>
      <c r="Q7" s="32">
        <v>500</v>
      </c>
      <c r="R7" s="32"/>
      <c r="S7" s="32"/>
      <c r="T7" s="32">
        <v>1098</v>
      </c>
      <c r="U7" s="32"/>
      <c r="V7" s="32"/>
      <c r="W7" s="32"/>
      <c r="X7" s="32"/>
      <c r="Y7" s="32"/>
      <c r="Z7" s="32">
        <v>177</v>
      </c>
      <c r="AA7" s="32"/>
      <c r="AB7" s="32"/>
      <c r="AC7" s="32"/>
      <c r="AD7" s="32"/>
      <c r="AE7" s="32"/>
      <c r="AF7" s="32"/>
      <c r="AG7" s="32"/>
      <c r="AH7" s="32"/>
    </row>
    <row r="8" spans="1:34" x14ac:dyDescent="0.25">
      <c r="A8" s="93" t="s">
        <v>239</v>
      </c>
      <c r="B8" s="38"/>
      <c r="C8" s="38"/>
      <c r="D8" s="38"/>
      <c r="E8" s="38"/>
      <c r="F8" s="38"/>
      <c r="G8" s="38"/>
      <c r="H8" s="38">
        <v>281</v>
      </c>
      <c r="I8" s="38"/>
      <c r="J8" s="38"/>
      <c r="K8" s="38"/>
      <c r="L8" s="38"/>
      <c r="M8" s="38"/>
      <c r="N8" s="32"/>
      <c r="O8" s="32"/>
      <c r="P8" s="32"/>
      <c r="Q8" s="32"/>
      <c r="R8" s="32"/>
      <c r="S8" s="32"/>
      <c r="T8" s="32">
        <v>485</v>
      </c>
      <c r="U8" s="32"/>
      <c r="V8" s="32"/>
      <c r="W8" s="32">
        <v>88</v>
      </c>
      <c r="X8" s="32"/>
      <c r="Y8" s="32"/>
      <c r="Z8" s="32">
        <v>110</v>
      </c>
      <c r="AA8" s="32"/>
      <c r="AB8" s="32"/>
      <c r="AC8" s="32"/>
      <c r="AD8" s="32"/>
      <c r="AE8" s="32"/>
      <c r="AF8" s="32"/>
      <c r="AG8" s="32"/>
      <c r="AH8" s="32"/>
    </row>
    <row r="9" spans="1:34" x14ac:dyDescent="0.25">
      <c r="A9" s="93" t="s">
        <v>240</v>
      </c>
      <c r="B9" s="38">
        <v>332</v>
      </c>
      <c r="C9" s="38"/>
      <c r="D9" s="38"/>
      <c r="E9" s="38">
        <v>420</v>
      </c>
      <c r="F9" s="38"/>
      <c r="G9" s="38"/>
      <c r="H9" s="38">
        <v>162</v>
      </c>
      <c r="I9" s="38"/>
      <c r="J9" s="38"/>
      <c r="K9" s="38">
        <v>216.5</v>
      </c>
      <c r="L9" s="38"/>
      <c r="M9" s="38"/>
      <c r="N9" s="32"/>
      <c r="O9" s="32"/>
      <c r="P9" s="32"/>
      <c r="Q9" s="32">
        <v>9</v>
      </c>
      <c r="R9" s="32"/>
      <c r="S9" s="32"/>
      <c r="T9" s="32">
        <v>1149</v>
      </c>
      <c r="U9" s="32"/>
      <c r="V9" s="32"/>
      <c r="W9" s="32">
        <v>30</v>
      </c>
      <c r="X9" s="32"/>
      <c r="Y9" s="32"/>
      <c r="Z9" s="32">
        <v>220</v>
      </c>
      <c r="AA9" s="32"/>
      <c r="AB9" s="32"/>
      <c r="AC9" s="32"/>
      <c r="AD9" s="32"/>
      <c r="AE9" s="32"/>
      <c r="AF9" s="32"/>
      <c r="AG9" s="32"/>
      <c r="AH9" s="32"/>
    </row>
    <row r="10" spans="1:34" ht="28.5" customHeight="1" x14ac:dyDescent="0.25">
      <c r="A10" s="94" t="s">
        <v>241</v>
      </c>
      <c r="B10" s="38"/>
      <c r="C10" s="38"/>
      <c r="D10" s="38"/>
      <c r="E10" s="38"/>
      <c r="F10" s="38"/>
      <c r="G10" s="38"/>
      <c r="H10" s="38">
        <v>116</v>
      </c>
      <c r="I10" s="38"/>
      <c r="J10" s="38"/>
      <c r="K10" s="38">
        <v>259</v>
      </c>
      <c r="L10" s="38"/>
      <c r="M10" s="38"/>
      <c r="N10" s="32"/>
      <c r="O10" s="32"/>
      <c r="P10" s="32"/>
      <c r="Q10" s="32"/>
      <c r="R10" s="32"/>
      <c r="S10" s="32"/>
      <c r="T10" s="32">
        <v>326</v>
      </c>
      <c r="U10" s="32"/>
      <c r="V10" s="32"/>
      <c r="W10" s="32"/>
      <c r="X10" s="32"/>
      <c r="Y10" s="32"/>
      <c r="Z10" s="32">
        <v>40</v>
      </c>
      <c r="AA10" s="32"/>
      <c r="AB10" s="32"/>
      <c r="AC10" s="32"/>
      <c r="AD10" s="32"/>
      <c r="AE10" s="32"/>
      <c r="AF10" s="32"/>
      <c r="AG10" s="32"/>
      <c r="AH10" s="32"/>
    </row>
    <row r="11" spans="1:34" x14ac:dyDescent="0.25">
      <c r="A11" s="93" t="s">
        <v>242</v>
      </c>
      <c r="B11" s="38"/>
      <c r="C11" s="38"/>
      <c r="D11" s="38"/>
      <c r="E11" s="38">
        <v>310</v>
      </c>
      <c r="F11" s="38"/>
      <c r="G11" s="38"/>
      <c r="H11" s="38">
        <v>136</v>
      </c>
      <c r="I11" s="38"/>
      <c r="J11" s="38"/>
      <c r="K11" s="38"/>
      <c r="L11" s="38"/>
      <c r="M11" s="38"/>
      <c r="N11" s="32"/>
      <c r="O11" s="32"/>
      <c r="P11" s="32"/>
      <c r="Q11" s="32"/>
      <c r="R11" s="32"/>
      <c r="S11" s="32"/>
      <c r="T11" s="32">
        <v>653</v>
      </c>
      <c r="U11" s="32"/>
      <c r="V11" s="32"/>
      <c r="W11" s="32"/>
      <c r="X11" s="32"/>
      <c r="Y11" s="32"/>
      <c r="Z11" s="32">
        <v>8</v>
      </c>
      <c r="AA11" s="32"/>
      <c r="AB11" s="32"/>
      <c r="AC11" s="32"/>
      <c r="AD11" s="32"/>
      <c r="AE11" s="32"/>
      <c r="AF11" s="32"/>
      <c r="AG11" s="32"/>
      <c r="AH11" s="32"/>
    </row>
    <row r="12" spans="1:34" ht="29.25" customHeight="1" x14ac:dyDescent="0.25">
      <c r="A12" s="94" t="s">
        <v>243</v>
      </c>
      <c r="B12" s="38">
        <v>743</v>
      </c>
      <c r="C12" s="38"/>
      <c r="D12" s="38"/>
      <c r="E12" s="38">
        <v>190</v>
      </c>
      <c r="F12" s="38">
        <v>200</v>
      </c>
      <c r="G12" s="38"/>
      <c r="H12" s="38">
        <v>432</v>
      </c>
      <c r="I12" s="38"/>
      <c r="J12" s="38"/>
      <c r="K12" s="38">
        <v>230</v>
      </c>
      <c r="L12" s="38"/>
      <c r="M12" s="38"/>
      <c r="N12" s="32"/>
      <c r="O12" s="32"/>
      <c r="P12" s="32"/>
      <c r="Q12" s="32"/>
      <c r="R12" s="32"/>
      <c r="S12" s="32"/>
      <c r="T12" s="32">
        <v>761</v>
      </c>
      <c r="U12" s="32"/>
      <c r="V12" s="32"/>
      <c r="W12" s="32"/>
      <c r="X12" s="32"/>
      <c r="Y12" s="32"/>
      <c r="Z12" s="32">
        <v>188</v>
      </c>
      <c r="AA12" s="32"/>
      <c r="AB12" s="32"/>
      <c r="AC12" s="32"/>
      <c r="AD12" s="32"/>
      <c r="AE12" s="32"/>
      <c r="AF12" s="32"/>
      <c r="AG12" s="32"/>
      <c r="AH12" s="32"/>
    </row>
    <row r="13" spans="1:34" x14ac:dyDescent="0.25">
      <c r="A13" s="93" t="s">
        <v>244</v>
      </c>
      <c r="B13" s="38">
        <v>5</v>
      </c>
      <c r="C13" s="38"/>
      <c r="D13" s="38"/>
      <c r="E13" s="38">
        <v>48</v>
      </c>
      <c r="F13" s="38"/>
      <c r="G13" s="38"/>
      <c r="H13" s="38">
        <v>315</v>
      </c>
      <c r="I13" s="38"/>
      <c r="J13" s="38"/>
      <c r="K13" s="38"/>
      <c r="L13" s="38"/>
      <c r="M13" s="38"/>
      <c r="N13" s="32"/>
      <c r="O13" s="32"/>
      <c r="P13" s="32"/>
      <c r="Q13" s="32"/>
      <c r="R13" s="32"/>
      <c r="S13" s="32"/>
      <c r="T13" s="32">
        <v>115</v>
      </c>
      <c r="U13" s="32"/>
      <c r="V13" s="32"/>
      <c r="W13" s="32">
        <v>70</v>
      </c>
      <c r="X13" s="32"/>
      <c r="Y13" s="32"/>
      <c r="Z13" s="32">
        <v>215</v>
      </c>
      <c r="AA13" s="32"/>
      <c r="AB13" s="32"/>
      <c r="AC13" s="32">
        <v>203</v>
      </c>
      <c r="AD13" s="32"/>
      <c r="AE13" s="32"/>
      <c r="AF13" s="32">
        <v>80.5</v>
      </c>
      <c r="AG13" s="32"/>
      <c r="AH13" s="32"/>
    </row>
    <row r="14" spans="1:34" ht="27.75" customHeight="1" x14ac:dyDescent="0.25">
      <c r="A14" s="94" t="s">
        <v>245</v>
      </c>
      <c r="B14" s="38"/>
      <c r="C14" s="38"/>
      <c r="D14" s="38"/>
      <c r="E14" s="38">
        <v>58</v>
      </c>
      <c r="F14" s="38"/>
      <c r="G14" s="38"/>
      <c r="H14" s="38">
        <v>24</v>
      </c>
      <c r="I14" s="38"/>
      <c r="J14" s="38"/>
      <c r="K14" s="38"/>
      <c r="L14" s="38"/>
      <c r="M14" s="38"/>
      <c r="N14" s="32"/>
      <c r="O14" s="32"/>
      <c r="P14" s="32"/>
      <c r="Q14" s="32"/>
      <c r="R14" s="32"/>
      <c r="S14" s="32"/>
      <c r="T14" s="32"/>
      <c r="U14" s="32"/>
      <c r="V14" s="32"/>
      <c r="W14" s="32">
        <v>20</v>
      </c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</row>
    <row r="15" spans="1:34" x14ac:dyDescent="0.25">
      <c r="A15" s="93" t="s">
        <v>246</v>
      </c>
      <c r="B15" s="38"/>
      <c r="C15" s="38"/>
      <c r="D15" s="38"/>
      <c r="E15" s="38">
        <v>137</v>
      </c>
      <c r="F15" s="38"/>
      <c r="G15" s="38"/>
      <c r="H15" s="38">
        <v>356</v>
      </c>
      <c r="I15" s="38">
        <v>200</v>
      </c>
      <c r="J15" s="38"/>
      <c r="K15" s="38"/>
      <c r="L15" s="38"/>
      <c r="M15" s="38"/>
      <c r="N15" s="32"/>
      <c r="O15" s="32"/>
      <c r="P15" s="32"/>
      <c r="Q15" s="32"/>
      <c r="R15" s="32"/>
      <c r="S15" s="32"/>
      <c r="T15" s="32">
        <v>412</v>
      </c>
      <c r="U15" s="32"/>
      <c r="V15" s="32"/>
      <c r="W15" s="32"/>
      <c r="X15" s="32"/>
      <c r="Y15" s="32"/>
      <c r="Z15" s="32">
        <v>703</v>
      </c>
      <c r="AA15" s="32"/>
      <c r="AB15" s="32"/>
      <c r="AC15" s="32"/>
      <c r="AD15" s="32"/>
      <c r="AE15" s="32"/>
      <c r="AF15" s="32"/>
      <c r="AG15" s="32"/>
      <c r="AH15" s="32"/>
    </row>
    <row r="16" spans="1:34" x14ac:dyDescent="0.25">
      <c r="A16" s="93" t="s">
        <v>247</v>
      </c>
      <c r="B16" s="38"/>
      <c r="C16" s="38"/>
      <c r="D16" s="38"/>
      <c r="E16" s="38">
        <v>42</v>
      </c>
      <c r="F16" s="38"/>
      <c r="G16" s="38"/>
      <c r="H16" s="38">
        <v>441</v>
      </c>
      <c r="I16" s="38"/>
      <c r="J16" s="38"/>
      <c r="K16" s="38"/>
      <c r="L16" s="38"/>
      <c r="M16" s="38"/>
      <c r="N16" s="32"/>
      <c r="O16" s="32"/>
      <c r="P16" s="32"/>
      <c r="Q16" s="32">
        <v>220</v>
      </c>
      <c r="R16" s="32"/>
      <c r="S16" s="32"/>
      <c r="T16" s="32">
        <v>1193</v>
      </c>
      <c r="U16" s="32"/>
      <c r="V16" s="32"/>
      <c r="W16" s="32"/>
      <c r="X16" s="32"/>
      <c r="Y16" s="32"/>
      <c r="Z16" s="32">
        <v>38</v>
      </c>
      <c r="AA16" s="32"/>
      <c r="AB16" s="32"/>
      <c r="AC16" s="32"/>
      <c r="AD16" s="32"/>
      <c r="AE16" s="32"/>
      <c r="AF16" s="32"/>
      <c r="AG16" s="32"/>
      <c r="AH16" s="32"/>
    </row>
    <row r="17" spans="1:34" x14ac:dyDescent="0.25">
      <c r="A17" s="93" t="s">
        <v>248</v>
      </c>
      <c r="B17" s="38"/>
      <c r="C17" s="38"/>
      <c r="D17" s="38"/>
      <c r="E17" s="38">
        <v>110</v>
      </c>
      <c r="F17" s="38"/>
      <c r="G17" s="38"/>
      <c r="H17" s="38">
        <v>439</v>
      </c>
      <c r="I17" s="38"/>
      <c r="J17" s="38"/>
      <c r="K17" s="38"/>
      <c r="L17" s="38"/>
      <c r="M17" s="38"/>
      <c r="N17" s="32"/>
      <c r="O17" s="32"/>
      <c r="P17" s="32"/>
      <c r="Q17" s="32"/>
      <c r="R17" s="32"/>
      <c r="S17" s="32"/>
      <c r="T17" s="32">
        <v>739</v>
      </c>
      <c r="U17" s="32"/>
      <c r="V17" s="32"/>
      <c r="W17" s="32">
        <v>21</v>
      </c>
      <c r="X17" s="32"/>
      <c r="Y17" s="32"/>
      <c r="Z17" s="32">
        <v>262</v>
      </c>
      <c r="AA17" s="32"/>
      <c r="AB17" s="32"/>
      <c r="AC17" s="32"/>
      <c r="AD17" s="32"/>
      <c r="AE17" s="32"/>
      <c r="AF17" s="32"/>
      <c r="AG17" s="32"/>
      <c r="AH17" s="32"/>
    </row>
    <row r="18" spans="1:34" x14ac:dyDescent="0.25">
      <c r="A18" s="93" t="s">
        <v>249</v>
      </c>
      <c r="B18" s="38"/>
      <c r="C18" s="38"/>
      <c r="D18" s="38"/>
      <c r="E18" s="38"/>
      <c r="F18" s="38"/>
      <c r="G18" s="38"/>
      <c r="H18" s="38">
        <v>498</v>
      </c>
      <c r="I18" s="38"/>
      <c r="J18" s="38"/>
      <c r="K18" s="38"/>
      <c r="L18" s="38"/>
      <c r="M18" s="38"/>
      <c r="N18" s="32"/>
      <c r="O18" s="32"/>
      <c r="P18" s="32"/>
      <c r="Q18" s="32"/>
      <c r="R18" s="32"/>
      <c r="S18" s="32"/>
      <c r="T18" s="32">
        <v>249</v>
      </c>
      <c r="U18" s="32"/>
      <c r="V18" s="32"/>
      <c r="W18" s="32"/>
      <c r="X18" s="32"/>
      <c r="Y18" s="32"/>
      <c r="Z18" s="32">
        <v>93</v>
      </c>
      <c r="AA18" s="32"/>
      <c r="AB18" s="32"/>
      <c r="AC18" s="32"/>
      <c r="AD18" s="32"/>
      <c r="AE18" s="32"/>
      <c r="AF18" s="32"/>
      <c r="AG18" s="32"/>
      <c r="AH18" s="32"/>
    </row>
    <row r="19" spans="1:34" ht="21.75" customHeight="1" x14ac:dyDescent="0.25">
      <c r="A19" s="30" t="s">
        <v>158</v>
      </c>
      <c r="B19" s="31">
        <f>SUM(B5:B18)</f>
        <v>1431</v>
      </c>
      <c r="C19" s="31"/>
      <c r="D19" s="31"/>
      <c r="E19" s="31">
        <f t="shared" ref="E19:AF19" si="0">SUM(E5:E18)</f>
        <v>2968</v>
      </c>
      <c r="F19" s="31">
        <f t="shared" si="0"/>
        <v>200</v>
      </c>
      <c r="G19" s="31"/>
      <c r="H19" s="31">
        <f t="shared" si="0"/>
        <v>4198</v>
      </c>
      <c r="I19" s="31">
        <f t="shared" si="0"/>
        <v>200</v>
      </c>
      <c r="J19" s="31"/>
      <c r="K19" s="31">
        <f t="shared" si="0"/>
        <v>758.5</v>
      </c>
      <c r="L19" s="31"/>
      <c r="M19" s="31"/>
      <c r="N19" s="31"/>
      <c r="O19" s="31"/>
      <c r="P19" s="31"/>
      <c r="Q19" s="31">
        <f t="shared" si="0"/>
        <v>883</v>
      </c>
      <c r="R19" s="31"/>
      <c r="S19" s="31"/>
      <c r="T19" s="31">
        <f t="shared" si="0"/>
        <v>7846</v>
      </c>
      <c r="U19" s="31"/>
      <c r="V19" s="31"/>
      <c r="W19" s="31">
        <f t="shared" si="0"/>
        <v>229</v>
      </c>
      <c r="X19" s="31"/>
      <c r="Y19" s="31"/>
      <c r="Z19" s="31">
        <f t="shared" si="0"/>
        <v>2395</v>
      </c>
      <c r="AA19" s="31"/>
      <c r="AB19" s="31"/>
      <c r="AC19" s="31">
        <f t="shared" si="0"/>
        <v>203</v>
      </c>
      <c r="AD19" s="31"/>
      <c r="AE19" s="31"/>
      <c r="AF19" s="31">
        <f t="shared" si="0"/>
        <v>80.5</v>
      </c>
      <c r="AG19" s="31"/>
      <c r="AH19" s="31"/>
    </row>
  </sheetData>
  <mergeCells count="13">
    <mergeCell ref="A1:M1"/>
    <mergeCell ref="A3:A4"/>
    <mergeCell ref="B3:D3"/>
    <mergeCell ref="E3:G3"/>
    <mergeCell ref="H3:J3"/>
    <mergeCell ref="K3:M3"/>
    <mergeCell ref="AF3:AH3"/>
    <mergeCell ref="N3:P3"/>
    <mergeCell ref="Q3:S3"/>
    <mergeCell ref="T3:V3"/>
    <mergeCell ref="W3:Y3"/>
    <mergeCell ref="Z3:AB3"/>
    <mergeCell ref="AC3:AE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opLeftCell="A30" workbookViewId="0">
      <selection activeCell="N32" sqref="N32:P34"/>
    </sheetView>
  </sheetViews>
  <sheetFormatPr defaultRowHeight="15" x14ac:dyDescent="0.25"/>
  <cols>
    <col min="1" max="1" width="18.5703125" customWidth="1"/>
  </cols>
  <sheetData>
    <row r="1" spans="1:16" ht="15.75" x14ac:dyDescent="0.3">
      <c r="A1" s="140" t="s">
        <v>250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</row>
    <row r="2" spans="1:16" x14ac:dyDescent="0.25">
      <c r="A2" s="138" t="s">
        <v>161</v>
      </c>
      <c r="B2" s="139" t="s">
        <v>162</v>
      </c>
      <c r="C2" s="139"/>
      <c r="D2" s="139"/>
      <c r="E2" s="139" t="s">
        <v>163</v>
      </c>
      <c r="F2" s="139"/>
      <c r="G2" s="139"/>
      <c r="H2" s="139" t="s">
        <v>164</v>
      </c>
      <c r="I2" s="139"/>
      <c r="J2" s="139"/>
      <c r="K2" s="139" t="s">
        <v>165</v>
      </c>
      <c r="L2" s="139"/>
      <c r="M2" s="139"/>
      <c r="N2" s="139" t="s">
        <v>166</v>
      </c>
      <c r="O2" s="139"/>
      <c r="P2" s="139"/>
    </row>
    <row r="3" spans="1:16" ht="148.5" x14ac:dyDescent="0.25">
      <c r="A3" s="138"/>
      <c r="B3" s="36" t="s">
        <v>167</v>
      </c>
      <c r="C3" s="36" t="s">
        <v>168</v>
      </c>
      <c r="D3" s="36" t="s">
        <v>169</v>
      </c>
      <c r="E3" s="36" t="s">
        <v>167</v>
      </c>
      <c r="F3" s="36" t="s">
        <v>168</v>
      </c>
      <c r="G3" s="36" t="s">
        <v>169</v>
      </c>
      <c r="H3" s="36" t="s">
        <v>167</v>
      </c>
      <c r="I3" s="36" t="s">
        <v>168</v>
      </c>
      <c r="J3" s="36" t="s">
        <v>169</v>
      </c>
      <c r="K3" s="36" t="s">
        <v>167</v>
      </c>
      <c r="L3" s="36" t="s">
        <v>168</v>
      </c>
      <c r="M3" s="36" t="s">
        <v>169</v>
      </c>
      <c r="N3" s="36" t="s">
        <v>167</v>
      </c>
      <c r="O3" s="36" t="s">
        <v>168</v>
      </c>
      <c r="P3" s="36" t="s">
        <v>169</v>
      </c>
    </row>
    <row r="4" spans="1:16" ht="17.25" customHeight="1" x14ac:dyDescent="0.25">
      <c r="A4" s="95" t="s">
        <v>251</v>
      </c>
      <c r="B4" s="38"/>
      <c r="C4" s="38"/>
      <c r="D4" s="38"/>
      <c r="E4" s="38"/>
      <c r="F4" s="38"/>
      <c r="G4" s="38"/>
      <c r="H4" s="38"/>
      <c r="I4" s="38"/>
      <c r="J4" s="38"/>
      <c r="K4" s="38">
        <v>735</v>
      </c>
      <c r="L4" s="38"/>
      <c r="M4" s="38"/>
      <c r="N4" s="38"/>
      <c r="O4" s="38"/>
      <c r="P4" s="38"/>
    </row>
    <row r="5" spans="1:16" x14ac:dyDescent="0.25">
      <c r="A5" s="40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</row>
    <row r="6" spans="1:16" x14ac:dyDescent="0.25">
      <c r="A6" s="138" t="s">
        <v>161</v>
      </c>
      <c r="B6" s="139" t="s">
        <v>172</v>
      </c>
      <c r="C6" s="139"/>
      <c r="D6" s="139"/>
      <c r="E6" s="139" t="s">
        <v>173</v>
      </c>
      <c r="F6" s="139"/>
      <c r="G6" s="139"/>
      <c r="H6" s="139" t="s">
        <v>174</v>
      </c>
      <c r="I6" s="139"/>
      <c r="J6" s="139"/>
      <c r="K6" s="139" t="s">
        <v>175</v>
      </c>
      <c r="L6" s="139"/>
      <c r="M6" s="139"/>
      <c r="N6" s="139" t="s">
        <v>176</v>
      </c>
      <c r="O6" s="139"/>
      <c r="P6" s="139"/>
    </row>
    <row r="7" spans="1:16" ht="148.5" x14ac:dyDescent="0.25">
      <c r="A7" s="138"/>
      <c r="B7" s="36" t="s">
        <v>167</v>
      </c>
      <c r="C7" s="36" t="s">
        <v>168</v>
      </c>
      <c r="D7" s="36" t="s">
        <v>169</v>
      </c>
      <c r="E7" s="36" t="s">
        <v>167</v>
      </c>
      <c r="F7" s="36" t="s">
        <v>168</v>
      </c>
      <c r="G7" s="36" t="s">
        <v>169</v>
      </c>
      <c r="H7" s="36" t="s">
        <v>167</v>
      </c>
      <c r="I7" s="36" t="s">
        <v>168</v>
      </c>
      <c r="J7" s="36" t="s">
        <v>169</v>
      </c>
      <c r="K7" s="36" t="s">
        <v>167</v>
      </c>
      <c r="L7" s="36" t="s">
        <v>168</v>
      </c>
      <c r="M7" s="36" t="s">
        <v>169</v>
      </c>
      <c r="N7" s="36" t="s">
        <v>167</v>
      </c>
      <c r="O7" s="36" t="s">
        <v>168</v>
      </c>
      <c r="P7" s="36" t="s">
        <v>169</v>
      </c>
    </row>
    <row r="8" spans="1:16" ht="17.25" customHeight="1" x14ac:dyDescent="0.25">
      <c r="A8" s="96" t="s">
        <v>251</v>
      </c>
      <c r="B8" s="36">
        <v>445</v>
      </c>
      <c r="C8" s="36"/>
      <c r="D8" s="36"/>
      <c r="E8" s="36"/>
      <c r="F8" s="36"/>
      <c r="G8" s="36"/>
      <c r="H8" s="36">
        <v>1005</v>
      </c>
      <c r="I8" s="36"/>
      <c r="J8" s="36"/>
      <c r="K8" s="36">
        <v>410</v>
      </c>
      <c r="L8" s="36"/>
      <c r="M8" s="36"/>
      <c r="N8" s="36"/>
      <c r="O8" s="36"/>
      <c r="P8" s="36"/>
    </row>
    <row r="9" spans="1:16" ht="35.25" customHeight="1" x14ac:dyDescent="0.25">
      <c r="A9" s="96" t="s">
        <v>252</v>
      </c>
      <c r="B9" s="36">
        <v>131</v>
      </c>
      <c r="C9" s="36"/>
      <c r="D9" s="36"/>
      <c r="E9" s="36"/>
      <c r="F9" s="36"/>
      <c r="G9" s="36"/>
      <c r="H9" s="36">
        <v>191</v>
      </c>
      <c r="I9" s="36"/>
      <c r="J9" s="36"/>
      <c r="K9" s="36">
        <v>371</v>
      </c>
      <c r="L9" s="36"/>
      <c r="M9" s="36"/>
      <c r="N9" s="36"/>
      <c r="O9" s="36"/>
      <c r="P9" s="36"/>
    </row>
    <row r="10" spans="1:16" ht="63.75" customHeight="1" x14ac:dyDescent="0.25">
      <c r="A10" s="96" t="s">
        <v>253</v>
      </c>
      <c r="B10" s="36">
        <v>231</v>
      </c>
      <c r="C10" s="36"/>
      <c r="D10" s="36"/>
      <c r="E10" s="36"/>
      <c r="F10" s="36"/>
      <c r="G10" s="36"/>
      <c r="H10" s="36"/>
      <c r="I10" s="36"/>
      <c r="J10" s="36"/>
      <c r="K10" s="36">
        <v>159</v>
      </c>
      <c r="L10" s="36"/>
      <c r="M10" s="36"/>
      <c r="N10" s="36"/>
      <c r="O10" s="36"/>
      <c r="P10" s="36"/>
    </row>
    <row r="11" spans="1:16" ht="31.5" customHeight="1" x14ac:dyDescent="0.25">
      <c r="A11" s="95" t="s">
        <v>254</v>
      </c>
      <c r="B11" s="38"/>
      <c r="C11" s="38"/>
      <c r="D11" s="38"/>
      <c r="E11" s="38">
        <v>576</v>
      </c>
      <c r="F11" s="38"/>
      <c r="G11" s="38"/>
      <c r="H11" s="38">
        <v>662</v>
      </c>
      <c r="I11" s="38"/>
      <c r="J11" s="38"/>
      <c r="K11" s="38">
        <v>376</v>
      </c>
      <c r="L11" s="38"/>
      <c r="M11" s="38"/>
      <c r="N11" s="38"/>
      <c r="O11" s="38"/>
      <c r="P11" s="38"/>
    </row>
    <row r="12" spans="1:16" ht="18.75" customHeight="1" x14ac:dyDescent="0.25">
      <c r="A12" s="97" t="s">
        <v>158</v>
      </c>
      <c r="B12" s="98">
        <f>SUM(B8:B11)</f>
        <v>807</v>
      </c>
      <c r="C12" s="98"/>
      <c r="D12" s="98"/>
      <c r="E12" s="98">
        <f t="shared" ref="E12:K12" si="0">SUM(E8:E11)</f>
        <v>576</v>
      </c>
      <c r="F12" s="98"/>
      <c r="G12" s="98"/>
      <c r="H12" s="98">
        <f t="shared" si="0"/>
        <v>1858</v>
      </c>
      <c r="I12" s="98"/>
      <c r="J12" s="98"/>
      <c r="K12" s="98">
        <f t="shared" si="0"/>
        <v>1316</v>
      </c>
      <c r="L12" s="98"/>
      <c r="M12" s="98"/>
      <c r="N12" s="98"/>
      <c r="O12" s="98"/>
      <c r="P12" s="98"/>
    </row>
    <row r="13" spans="1:16" x14ac:dyDescent="0.25">
      <c r="A13" s="46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</row>
    <row r="14" spans="1:16" x14ac:dyDescent="0.25">
      <c r="A14" s="138" t="s">
        <v>161</v>
      </c>
      <c r="B14" s="139" t="s">
        <v>181</v>
      </c>
      <c r="C14" s="139"/>
      <c r="D14" s="139"/>
      <c r="E14" s="139" t="s">
        <v>182</v>
      </c>
      <c r="F14" s="139"/>
      <c r="G14" s="139"/>
      <c r="H14" s="139" t="s">
        <v>183</v>
      </c>
      <c r="I14" s="139"/>
      <c r="J14" s="139"/>
      <c r="K14" s="139" t="s">
        <v>184</v>
      </c>
      <c r="L14" s="139"/>
      <c r="M14" s="139"/>
      <c r="N14" s="139" t="s">
        <v>185</v>
      </c>
      <c r="O14" s="139"/>
      <c r="P14" s="139"/>
    </row>
    <row r="15" spans="1:16" ht="148.5" x14ac:dyDescent="0.25">
      <c r="A15" s="138"/>
      <c r="B15" s="36" t="s">
        <v>167</v>
      </c>
      <c r="C15" s="36" t="s">
        <v>168</v>
      </c>
      <c r="D15" s="36" t="s">
        <v>169</v>
      </c>
      <c r="E15" s="36" t="s">
        <v>167</v>
      </c>
      <c r="F15" s="36" t="s">
        <v>168</v>
      </c>
      <c r="G15" s="36" t="s">
        <v>169</v>
      </c>
      <c r="H15" s="36" t="s">
        <v>167</v>
      </c>
      <c r="I15" s="36" t="s">
        <v>168</v>
      </c>
      <c r="J15" s="36" t="s">
        <v>169</v>
      </c>
      <c r="K15" s="36" t="s">
        <v>167</v>
      </c>
      <c r="L15" s="36" t="s">
        <v>168</v>
      </c>
      <c r="M15" s="36" t="s">
        <v>169</v>
      </c>
      <c r="N15" s="36" t="s">
        <v>167</v>
      </c>
      <c r="O15" s="36" t="s">
        <v>168</v>
      </c>
      <c r="P15" s="36" t="s">
        <v>169</v>
      </c>
    </row>
    <row r="16" spans="1:16" x14ac:dyDescent="0.25">
      <c r="A16" s="96" t="s">
        <v>251</v>
      </c>
      <c r="B16" s="36"/>
      <c r="C16" s="36"/>
      <c r="D16" s="36"/>
      <c r="E16" s="36"/>
      <c r="F16" s="36"/>
      <c r="G16" s="36"/>
      <c r="H16" s="36">
        <v>657</v>
      </c>
      <c r="I16" s="36"/>
      <c r="J16" s="36"/>
      <c r="K16" s="36"/>
      <c r="L16" s="36"/>
      <c r="M16" s="36"/>
      <c r="N16" s="36"/>
      <c r="O16" s="36"/>
      <c r="P16" s="36"/>
    </row>
    <row r="17" spans="1:16" ht="31.5" customHeight="1" x14ac:dyDescent="0.25">
      <c r="A17" s="96" t="s">
        <v>252</v>
      </c>
      <c r="B17" s="36"/>
      <c r="C17" s="36"/>
      <c r="D17" s="36"/>
      <c r="E17" s="36"/>
      <c r="F17" s="36"/>
      <c r="G17" s="36"/>
      <c r="H17" s="36">
        <v>276</v>
      </c>
      <c r="I17" s="36"/>
      <c r="J17" s="36"/>
      <c r="K17" s="36"/>
      <c r="L17" s="36"/>
      <c r="M17" s="36"/>
      <c r="N17" s="36"/>
      <c r="O17" s="36"/>
      <c r="P17" s="36"/>
    </row>
    <row r="18" spans="1:16" ht="64.5" customHeight="1" x14ac:dyDescent="0.25">
      <c r="A18" s="96" t="s">
        <v>253</v>
      </c>
      <c r="B18" s="36"/>
      <c r="C18" s="36"/>
      <c r="D18" s="36"/>
      <c r="E18" s="36"/>
      <c r="F18" s="36"/>
      <c r="G18" s="36"/>
      <c r="H18" s="36">
        <v>219</v>
      </c>
      <c r="I18" s="36"/>
      <c r="J18" s="36"/>
      <c r="K18" s="36">
        <v>10</v>
      </c>
      <c r="L18" s="36"/>
      <c r="M18" s="36"/>
      <c r="N18" s="36">
        <v>222</v>
      </c>
      <c r="O18" s="36"/>
      <c r="P18" s="36"/>
    </row>
    <row r="19" spans="1:16" ht="28.5" customHeight="1" x14ac:dyDescent="0.25">
      <c r="A19" s="95" t="s">
        <v>254</v>
      </c>
      <c r="B19" s="38"/>
      <c r="C19" s="38"/>
      <c r="D19" s="38"/>
      <c r="E19" s="38"/>
      <c r="F19" s="38"/>
      <c r="G19" s="38"/>
      <c r="H19" s="38">
        <v>35.5</v>
      </c>
      <c r="I19" s="38"/>
      <c r="J19" s="38"/>
      <c r="K19" s="38"/>
      <c r="L19" s="38"/>
      <c r="M19" s="38"/>
      <c r="N19" s="38"/>
      <c r="O19" s="38"/>
      <c r="P19" s="38"/>
    </row>
    <row r="20" spans="1:16" ht="18.75" customHeight="1" x14ac:dyDescent="0.25">
      <c r="A20" s="97" t="s">
        <v>158</v>
      </c>
      <c r="B20" s="98"/>
      <c r="C20" s="98"/>
      <c r="D20" s="98"/>
      <c r="E20" s="98"/>
      <c r="F20" s="98"/>
      <c r="G20" s="98"/>
      <c r="H20" s="98">
        <f>SUM(H16:H19)</f>
        <v>1187.5</v>
      </c>
      <c r="I20" s="98"/>
      <c r="J20" s="98"/>
      <c r="K20" s="98">
        <f t="shared" ref="K20:N20" si="1">SUM(K16:K19)</f>
        <v>10</v>
      </c>
      <c r="L20" s="98"/>
      <c r="M20" s="98"/>
      <c r="N20" s="98">
        <f t="shared" si="1"/>
        <v>222</v>
      </c>
      <c r="O20" s="98"/>
      <c r="P20" s="98"/>
    </row>
    <row r="21" spans="1:16" x14ac:dyDescent="0.25">
      <c r="A21" s="46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</row>
    <row r="22" spans="1:16" x14ac:dyDescent="0.25">
      <c r="A22" s="138" t="s">
        <v>161</v>
      </c>
      <c r="B22" s="139" t="s">
        <v>195</v>
      </c>
      <c r="C22" s="139"/>
      <c r="D22" s="139"/>
      <c r="E22" s="139" t="s">
        <v>196</v>
      </c>
      <c r="F22" s="139"/>
      <c r="G22" s="139"/>
      <c r="H22" s="139" t="s">
        <v>197</v>
      </c>
      <c r="I22" s="139"/>
      <c r="J22" s="139"/>
      <c r="K22" s="139" t="s">
        <v>198</v>
      </c>
      <c r="L22" s="139"/>
      <c r="M22" s="139"/>
      <c r="N22" s="137"/>
      <c r="O22" s="137"/>
      <c r="P22" s="137"/>
    </row>
    <row r="23" spans="1:16" ht="148.5" x14ac:dyDescent="0.25">
      <c r="A23" s="138"/>
      <c r="B23" s="36" t="s">
        <v>167</v>
      </c>
      <c r="C23" s="36" t="s">
        <v>168</v>
      </c>
      <c r="D23" s="36" t="s">
        <v>169</v>
      </c>
      <c r="E23" s="36" t="s">
        <v>167</v>
      </c>
      <c r="F23" s="36" t="s">
        <v>168</v>
      </c>
      <c r="G23" s="36" t="s">
        <v>169</v>
      </c>
      <c r="H23" s="36" t="s">
        <v>167</v>
      </c>
      <c r="I23" s="36" t="s">
        <v>168</v>
      </c>
      <c r="J23" s="36" t="s">
        <v>169</v>
      </c>
      <c r="K23" s="36" t="s">
        <v>167</v>
      </c>
      <c r="L23" s="36" t="s">
        <v>168</v>
      </c>
      <c r="M23" s="36" t="s">
        <v>169</v>
      </c>
      <c r="N23" s="48"/>
      <c r="O23" s="48"/>
      <c r="P23" s="48"/>
    </row>
    <row r="24" spans="1:16" x14ac:dyDescent="0.25">
      <c r="A24" s="9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48"/>
      <c r="O24" s="48"/>
      <c r="P24" s="48"/>
    </row>
    <row r="25" spans="1:16" x14ac:dyDescent="0.25">
      <c r="A25" s="46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</row>
    <row r="26" spans="1:16" x14ac:dyDescent="0.25">
      <c r="A26" s="46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</row>
    <row r="27" spans="1:16" ht="15.75" x14ac:dyDescent="0.3">
      <c r="A27" s="140" t="s">
        <v>255</v>
      </c>
      <c r="B27" s="140"/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140"/>
    </row>
    <row r="28" spans="1:16" x14ac:dyDescent="0.25">
      <c r="A28" s="138" t="s">
        <v>161</v>
      </c>
      <c r="B28" s="139" t="s">
        <v>162</v>
      </c>
      <c r="C28" s="139"/>
      <c r="D28" s="139"/>
      <c r="E28" s="139" t="s">
        <v>163</v>
      </c>
      <c r="F28" s="139"/>
      <c r="G28" s="139"/>
      <c r="H28" s="139" t="s">
        <v>164</v>
      </c>
      <c r="I28" s="139"/>
      <c r="J28" s="139"/>
      <c r="K28" s="139" t="s">
        <v>165</v>
      </c>
      <c r="L28" s="139"/>
      <c r="M28" s="139"/>
      <c r="N28" s="139" t="s">
        <v>166</v>
      </c>
      <c r="O28" s="139"/>
      <c r="P28" s="139"/>
    </row>
    <row r="29" spans="1:16" ht="148.5" x14ac:dyDescent="0.25">
      <c r="A29" s="138"/>
      <c r="B29" s="36" t="s">
        <v>167</v>
      </c>
      <c r="C29" s="36" t="s">
        <v>168</v>
      </c>
      <c r="D29" s="36" t="s">
        <v>169</v>
      </c>
      <c r="E29" s="36" t="s">
        <v>167</v>
      </c>
      <c r="F29" s="36" t="s">
        <v>168</v>
      </c>
      <c r="G29" s="36" t="s">
        <v>169</v>
      </c>
      <c r="H29" s="36" t="s">
        <v>167</v>
      </c>
      <c r="I29" s="36" t="s">
        <v>168</v>
      </c>
      <c r="J29" s="36" t="s">
        <v>169</v>
      </c>
      <c r="K29" s="36" t="s">
        <v>167</v>
      </c>
      <c r="L29" s="36" t="s">
        <v>168</v>
      </c>
      <c r="M29" s="36" t="s">
        <v>169</v>
      </c>
      <c r="N29" s="36" t="s">
        <v>167</v>
      </c>
      <c r="O29" s="36" t="s">
        <v>168</v>
      </c>
      <c r="P29" s="36" t="s">
        <v>169</v>
      </c>
    </row>
    <row r="30" spans="1:16" x14ac:dyDescent="0.25">
      <c r="A30" s="120"/>
      <c r="B30" s="121"/>
      <c r="C30" s="121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</row>
    <row r="31" spans="1:16" x14ac:dyDescent="0.25">
      <c r="A31" s="40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</row>
    <row r="32" spans="1:16" x14ac:dyDescent="0.25">
      <c r="A32" s="138" t="s">
        <v>161</v>
      </c>
      <c r="B32" s="139" t="s">
        <v>256</v>
      </c>
      <c r="C32" s="139"/>
      <c r="D32" s="139"/>
      <c r="E32" s="139" t="s">
        <v>173</v>
      </c>
      <c r="F32" s="139"/>
      <c r="G32" s="139"/>
      <c r="H32" s="139" t="s">
        <v>174</v>
      </c>
      <c r="I32" s="139"/>
      <c r="J32" s="139"/>
      <c r="K32" s="139" t="s">
        <v>257</v>
      </c>
      <c r="L32" s="139"/>
      <c r="M32" s="139"/>
      <c r="N32" s="149" t="s">
        <v>258</v>
      </c>
      <c r="O32" s="149"/>
      <c r="P32" s="149"/>
    </row>
    <row r="33" spans="1:16" ht="148.5" x14ac:dyDescent="0.25">
      <c r="A33" s="138"/>
      <c r="B33" s="36" t="s">
        <v>167</v>
      </c>
      <c r="C33" s="36" t="s">
        <v>168</v>
      </c>
      <c r="D33" s="36" t="s">
        <v>169</v>
      </c>
      <c r="E33" s="36" t="s">
        <v>167</v>
      </c>
      <c r="F33" s="36" t="s">
        <v>168</v>
      </c>
      <c r="G33" s="36" t="s">
        <v>169</v>
      </c>
      <c r="H33" s="36" t="s">
        <v>167</v>
      </c>
      <c r="I33" s="36" t="s">
        <v>168</v>
      </c>
      <c r="J33" s="36" t="s">
        <v>169</v>
      </c>
      <c r="K33" s="36" t="s">
        <v>167</v>
      </c>
      <c r="L33" s="36" t="s">
        <v>168</v>
      </c>
      <c r="M33" s="36" t="s">
        <v>169</v>
      </c>
      <c r="N33" s="122" t="s">
        <v>167</v>
      </c>
      <c r="O33" s="122" t="s">
        <v>168</v>
      </c>
      <c r="P33" s="122" t="s">
        <v>169</v>
      </c>
    </row>
    <row r="34" spans="1:16" x14ac:dyDescent="0.25">
      <c r="A34" s="119"/>
      <c r="B34" s="114">
        <v>55.3</v>
      </c>
      <c r="C34" s="114"/>
      <c r="D34" s="114"/>
      <c r="E34" s="114">
        <v>2072.3000000000002</v>
      </c>
      <c r="F34" s="114"/>
      <c r="G34" s="114"/>
      <c r="H34" s="114">
        <v>2187.1</v>
      </c>
      <c r="I34" s="114"/>
      <c r="J34" s="114"/>
      <c r="K34" s="114">
        <v>3229.5</v>
      </c>
      <c r="L34" s="114"/>
      <c r="M34" s="114"/>
      <c r="N34" s="123">
        <v>226.6</v>
      </c>
      <c r="O34" s="123"/>
      <c r="P34" s="123"/>
    </row>
    <row r="35" spans="1:16" x14ac:dyDescent="0.25">
      <c r="A35" s="46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</row>
    <row r="36" spans="1:16" x14ac:dyDescent="0.25">
      <c r="A36" s="138" t="s">
        <v>161</v>
      </c>
      <c r="B36" s="139" t="s">
        <v>181</v>
      </c>
      <c r="C36" s="139"/>
      <c r="D36" s="139"/>
      <c r="E36" s="139" t="s">
        <v>182</v>
      </c>
      <c r="F36" s="139"/>
      <c r="G36" s="139"/>
      <c r="H36" s="139" t="s">
        <v>183</v>
      </c>
      <c r="I36" s="139"/>
      <c r="J36" s="139"/>
      <c r="K36" s="139" t="s">
        <v>184</v>
      </c>
      <c r="L36" s="139"/>
      <c r="M36" s="139"/>
      <c r="N36" s="139" t="s">
        <v>185</v>
      </c>
      <c r="O36" s="139"/>
      <c r="P36" s="139"/>
    </row>
    <row r="37" spans="1:16" ht="148.5" x14ac:dyDescent="0.25">
      <c r="A37" s="138"/>
      <c r="B37" s="36" t="s">
        <v>167</v>
      </c>
      <c r="C37" s="36" t="s">
        <v>168</v>
      </c>
      <c r="D37" s="36" t="s">
        <v>169</v>
      </c>
      <c r="E37" s="36" t="s">
        <v>167</v>
      </c>
      <c r="F37" s="36" t="s">
        <v>168</v>
      </c>
      <c r="G37" s="36" t="s">
        <v>169</v>
      </c>
      <c r="H37" s="36" t="s">
        <v>167</v>
      </c>
      <c r="I37" s="36" t="s">
        <v>168</v>
      </c>
      <c r="J37" s="36" t="s">
        <v>169</v>
      </c>
      <c r="K37" s="36" t="s">
        <v>167</v>
      </c>
      <c r="L37" s="36" t="s">
        <v>168</v>
      </c>
      <c r="M37" s="36" t="s">
        <v>169</v>
      </c>
      <c r="N37" s="36" t="s">
        <v>167</v>
      </c>
      <c r="O37" s="36" t="s">
        <v>168</v>
      </c>
      <c r="P37" s="36" t="s">
        <v>169</v>
      </c>
    </row>
    <row r="38" spans="1:16" x14ac:dyDescent="0.25">
      <c r="A38" s="119"/>
      <c r="B38" s="114">
        <v>142.19999999999999</v>
      </c>
      <c r="C38" s="114"/>
      <c r="D38" s="114"/>
      <c r="E38" s="114"/>
      <c r="F38" s="114"/>
      <c r="G38" s="114"/>
      <c r="H38" s="114">
        <v>5692.2</v>
      </c>
      <c r="I38" s="114"/>
      <c r="J38" s="114"/>
      <c r="K38" s="114">
        <v>192</v>
      </c>
      <c r="L38" s="114"/>
      <c r="M38" s="114"/>
      <c r="N38" s="114">
        <v>117</v>
      </c>
      <c r="O38" s="114"/>
      <c r="P38" s="114"/>
    </row>
    <row r="39" spans="1:16" x14ac:dyDescent="0.25">
      <c r="A39" s="100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</row>
    <row r="40" spans="1:16" x14ac:dyDescent="0.25">
      <c r="A40" s="138" t="s">
        <v>161</v>
      </c>
      <c r="B40" s="139" t="s">
        <v>195</v>
      </c>
      <c r="C40" s="139"/>
      <c r="D40" s="139"/>
      <c r="E40" s="139" t="s">
        <v>196</v>
      </c>
      <c r="F40" s="139"/>
      <c r="G40" s="139"/>
      <c r="H40" s="139" t="s">
        <v>197</v>
      </c>
      <c r="I40" s="139"/>
      <c r="J40" s="139"/>
      <c r="K40" s="139" t="s">
        <v>198</v>
      </c>
      <c r="L40" s="139"/>
      <c r="M40" s="139"/>
      <c r="N40" s="137"/>
      <c r="O40" s="137"/>
      <c r="P40" s="137"/>
    </row>
    <row r="41" spans="1:16" ht="148.5" x14ac:dyDescent="0.25">
      <c r="A41" s="138"/>
      <c r="B41" s="36" t="s">
        <v>167</v>
      </c>
      <c r="C41" s="36" t="s">
        <v>168</v>
      </c>
      <c r="D41" s="36" t="s">
        <v>169</v>
      </c>
      <c r="E41" s="36" t="s">
        <v>167</v>
      </c>
      <c r="F41" s="36" t="s">
        <v>168</v>
      </c>
      <c r="G41" s="36" t="s">
        <v>169</v>
      </c>
      <c r="H41" s="36" t="s">
        <v>167</v>
      </c>
      <c r="I41" s="36" t="s">
        <v>168</v>
      </c>
      <c r="J41" s="36" t="s">
        <v>169</v>
      </c>
      <c r="K41" s="36" t="s">
        <v>167</v>
      </c>
      <c r="L41" s="36" t="s">
        <v>168</v>
      </c>
      <c r="M41" s="36" t="s">
        <v>169</v>
      </c>
      <c r="N41" s="48"/>
      <c r="O41" s="48"/>
      <c r="P41" s="48"/>
    </row>
    <row r="42" spans="1:16" x14ac:dyDescent="0.25">
      <c r="A42" s="119"/>
      <c r="B42" s="114">
        <v>1072.3</v>
      </c>
      <c r="C42" s="114"/>
      <c r="D42" s="114"/>
      <c r="E42" s="114"/>
      <c r="F42" s="114"/>
      <c r="G42" s="114"/>
      <c r="H42" s="114"/>
      <c r="I42" s="114"/>
      <c r="J42" s="114"/>
      <c r="K42" s="114"/>
      <c r="L42" s="114"/>
      <c r="M42" s="114"/>
      <c r="N42" s="48"/>
      <c r="O42" s="48"/>
      <c r="P42" s="48"/>
    </row>
  </sheetData>
  <mergeCells count="50">
    <mergeCell ref="N6:P6"/>
    <mergeCell ref="A1:P1"/>
    <mergeCell ref="A2:A3"/>
    <mergeCell ref="B2:D2"/>
    <mergeCell ref="E2:G2"/>
    <mergeCell ref="H2:J2"/>
    <mergeCell ref="K2:M2"/>
    <mergeCell ref="N2:P2"/>
    <mergeCell ref="A6:A7"/>
    <mergeCell ref="B6:D6"/>
    <mergeCell ref="E6:G6"/>
    <mergeCell ref="H6:J6"/>
    <mergeCell ref="K6:M6"/>
    <mergeCell ref="N22:P22"/>
    <mergeCell ref="A14:A15"/>
    <mergeCell ref="B14:D14"/>
    <mergeCell ref="E14:G14"/>
    <mergeCell ref="H14:J14"/>
    <mergeCell ref="K14:M14"/>
    <mergeCell ref="N14:P14"/>
    <mergeCell ref="A22:A23"/>
    <mergeCell ref="B22:D22"/>
    <mergeCell ref="E22:G22"/>
    <mergeCell ref="H22:J22"/>
    <mergeCell ref="K22:M22"/>
    <mergeCell ref="N32:P32"/>
    <mergeCell ref="A27:P27"/>
    <mergeCell ref="A28:A29"/>
    <mergeCell ref="B28:D28"/>
    <mergeCell ref="E28:G28"/>
    <mergeCell ref="H28:J28"/>
    <mergeCell ref="K28:M28"/>
    <mergeCell ref="N28:P28"/>
    <mergeCell ref="A32:A33"/>
    <mergeCell ref="B32:D32"/>
    <mergeCell ref="E32:G32"/>
    <mergeCell ref="H32:J32"/>
    <mergeCell ref="K32:M32"/>
    <mergeCell ref="N40:P40"/>
    <mergeCell ref="A36:A37"/>
    <mergeCell ref="B36:D36"/>
    <mergeCell ref="E36:G36"/>
    <mergeCell ref="H36:J36"/>
    <mergeCell ref="K36:M36"/>
    <mergeCell ref="N36:P36"/>
    <mergeCell ref="A40:A41"/>
    <mergeCell ref="B40:D40"/>
    <mergeCell ref="E40:G40"/>
    <mergeCell ref="H40:J40"/>
    <mergeCell ref="K40:M4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3"/>
  <sheetViews>
    <sheetView workbookViewId="0">
      <selection sqref="A1:P1"/>
    </sheetView>
  </sheetViews>
  <sheetFormatPr defaultRowHeight="15" x14ac:dyDescent="0.25"/>
  <cols>
    <col min="1" max="1" width="16.28515625" customWidth="1"/>
  </cols>
  <sheetData>
    <row r="1" spans="1:16" x14ac:dyDescent="0.25">
      <c r="A1" s="140" t="s">
        <v>160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</row>
    <row r="2" spans="1:16" x14ac:dyDescent="0.25">
      <c r="A2" s="138" t="s">
        <v>161</v>
      </c>
      <c r="B2" s="139" t="s">
        <v>162</v>
      </c>
      <c r="C2" s="139"/>
      <c r="D2" s="139"/>
      <c r="E2" s="139" t="s">
        <v>163</v>
      </c>
      <c r="F2" s="139"/>
      <c r="G2" s="139"/>
      <c r="H2" s="139" t="s">
        <v>164</v>
      </c>
      <c r="I2" s="139"/>
      <c r="J2" s="139"/>
      <c r="K2" s="139" t="s">
        <v>165</v>
      </c>
      <c r="L2" s="139"/>
      <c r="M2" s="139"/>
      <c r="N2" s="139" t="s">
        <v>166</v>
      </c>
      <c r="O2" s="139"/>
      <c r="P2" s="139"/>
    </row>
    <row r="3" spans="1:16" ht="148.5" x14ac:dyDescent="0.25">
      <c r="A3" s="138"/>
      <c r="B3" s="36" t="s">
        <v>167</v>
      </c>
      <c r="C3" s="36" t="s">
        <v>168</v>
      </c>
      <c r="D3" s="36" t="s">
        <v>169</v>
      </c>
      <c r="E3" s="36" t="s">
        <v>167</v>
      </c>
      <c r="F3" s="36" t="s">
        <v>168</v>
      </c>
      <c r="G3" s="36" t="s">
        <v>169</v>
      </c>
      <c r="H3" s="36" t="s">
        <v>167</v>
      </c>
      <c r="I3" s="36" t="s">
        <v>168</v>
      </c>
      <c r="J3" s="36" t="s">
        <v>169</v>
      </c>
      <c r="K3" s="36" t="s">
        <v>167</v>
      </c>
      <c r="L3" s="36" t="s">
        <v>168</v>
      </c>
      <c r="M3" s="36" t="s">
        <v>169</v>
      </c>
      <c r="N3" s="36" t="s">
        <v>167</v>
      </c>
      <c r="O3" s="36" t="s">
        <v>168</v>
      </c>
      <c r="P3" s="36" t="s">
        <v>169</v>
      </c>
    </row>
    <row r="4" spans="1:16" ht="12.75" customHeight="1" x14ac:dyDescent="0.25">
      <c r="A4" s="101" t="s">
        <v>259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</row>
    <row r="5" spans="1:16" ht="12.75" customHeight="1" x14ac:dyDescent="0.25">
      <c r="A5" s="102" t="s">
        <v>260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</row>
    <row r="6" spans="1:16" ht="12.75" customHeight="1" x14ac:dyDescent="0.25">
      <c r="A6" s="102" t="s">
        <v>261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</row>
    <row r="7" spans="1:16" ht="12.75" customHeight="1" x14ac:dyDescent="0.25">
      <c r="A7" s="102" t="s">
        <v>262</v>
      </c>
      <c r="B7" s="151"/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</row>
    <row r="8" spans="1:16" ht="12.75" customHeight="1" x14ac:dyDescent="0.25">
      <c r="A8" s="102" t="s">
        <v>263</v>
      </c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1"/>
    </row>
    <row r="9" spans="1:16" ht="12.75" customHeight="1" x14ac:dyDescent="0.25">
      <c r="A9" s="102" t="s">
        <v>264</v>
      </c>
      <c r="B9" s="151"/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</row>
    <row r="10" spans="1:16" ht="12.75" customHeight="1" x14ac:dyDescent="0.25">
      <c r="A10" s="102" t="s">
        <v>265</v>
      </c>
      <c r="B10" s="151"/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</row>
    <row r="11" spans="1:16" ht="12.75" customHeight="1" x14ac:dyDescent="0.25">
      <c r="A11" s="102" t="s">
        <v>266</v>
      </c>
      <c r="B11" s="151"/>
      <c r="C11" s="151"/>
      <c r="D11" s="151"/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</row>
    <row r="12" spans="1:16" ht="12.75" customHeight="1" x14ac:dyDescent="0.25">
      <c r="A12" s="102" t="s">
        <v>267</v>
      </c>
      <c r="B12" s="151"/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</row>
    <row r="13" spans="1:16" ht="12.75" customHeight="1" x14ac:dyDescent="0.25">
      <c r="A13" s="102" t="s">
        <v>268</v>
      </c>
      <c r="B13" s="151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O13" s="151"/>
      <c r="P13" s="151"/>
    </row>
    <row r="14" spans="1:16" ht="12.75" customHeight="1" x14ac:dyDescent="0.25">
      <c r="A14" s="102" t="s">
        <v>269</v>
      </c>
      <c r="B14" s="151"/>
      <c r="C14" s="151"/>
      <c r="D14" s="151"/>
      <c r="E14" s="151"/>
      <c r="F14" s="151"/>
      <c r="G14" s="151"/>
      <c r="H14" s="151"/>
      <c r="I14" s="151"/>
      <c r="J14" s="151"/>
      <c r="K14" s="151"/>
      <c r="L14" s="151"/>
      <c r="M14" s="151"/>
      <c r="N14" s="151"/>
      <c r="O14" s="151"/>
      <c r="P14" s="151"/>
    </row>
    <row r="15" spans="1:16" ht="12.75" customHeight="1" x14ac:dyDescent="0.25">
      <c r="A15" s="102" t="s">
        <v>270</v>
      </c>
      <c r="B15" s="151"/>
      <c r="C15" s="151"/>
      <c r="D15" s="151"/>
      <c r="E15" s="151"/>
      <c r="F15" s="151"/>
      <c r="G15" s="151"/>
      <c r="H15" s="151"/>
      <c r="I15" s="151"/>
      <c r="J15" s="151"/>
      <c r="K15" s="151"/>
      <c r="L15" s="151"/>
      <c r="M15" s="151"/>
      <c r="N15" s="151"/>
      <c r="O15" s="151"/>
      <c r="P15" s="151"/>
    </row>
    <row r="16" spans="1:16" ht="12.75" customHeight="1" x14ac:dyDescent="0.25">
      <c r="A16" s="102" t="s">
        <v>271</v>
      </c>
      <c r="B16" s="151"/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</row>
    <row r="17" spans="1:16" ht="12.75" customHeight="1" x14ac:dyDescent="0.25">
      <c r="A17" s="102" t="s">
        <v>272</v>
      </c>
      <c r="B17" s="151"/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1"/>
      <c r="O17" s="151"/>
      <c r="P17" s="151"/>
    </row>
    <row r="18" spans="1:16" ht="12.75" customHeight="1" x14ac:dyDescent="0.25">
      <c r="A18" s="101" t="s">
        <v>273</v>
      </c>
      <c r="B18" s="151"/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51"/>
      <c r="N18" s="151"/>
      <c r="O18" s="151"/>
      <c r="P18" s="151"/>
    </row>
    <row r="19" spans="1:16" ht="12.75" customHeight="1" x14ac:dyDescent="0.25">
      <c r="A19" s="101" t="s">
        <v>274</v>
      </c>
      <c r="B19" s="151"/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O19" s="151"/>
      <c r="P19" s="151"/>
    </row>
    <row r="20" spans="1:16" ht="12.75" customHeight="1" x14ac:dyDescent="0.25">
      <c r="A20" s="102" t="s">
        <v>275</v>
      </c>
      <c r="B20" s="151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  <c r="O20" s="151"/>
      <c r="P20" s="151"/>
    </row>
    <row r="21" spans="1:16" ht="12.75" customHeight="1" x14ac:dyDescent="0.25">
      <c r="A21" s="102" t="s">
        <v>276</v>
      </c>
      <c r="B21" s="151"/>
      <c r="C21" s="151"/>
      <c r="D21" s="151"/>
      <c r="E21" s="151"/>
      <c r="F21" s="151"/>
      <c r="G21" s="151"/>
      <c r="H21" s="151"/>
      <c r="I21" s="151"/>
      <c r="J21" s="151"/>
      <c r="K21" s="151"/>
      <c r="L21" s="151"/>
      <c r="M21" s="151"/>
      <c r="N21" s="151"/>
      <c r="O21" s="151"/>
      <c r="P21" s="151"/>
    </row>
    <row r="22" spans="1:16" ht="12.75" customHeight="1" x14ac:dyDescent="0.25">
      <c r="A22" s="102" t="s">
        <v>277</v>
      </c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</row>
    <row r="23" spans="1:16" ht="12.75" customHeight="1" x14ac:dyDescent="0.25">
      <c r="A23" s="102" t="s">
        <v>278</v>
      </c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</row>
    <row r="24" spans="1:16" ht="12.75" customHeight="1" x14ac:dyDescent="0.25">
      <c r="A24" s="102" t="s">
        <v>279</v>
      </c>
      <c r="B24" s="154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</row>
    <row r="25" spans="1:16" ht="12.75" customHeight="1" x14ac:dyDescent="0.25">
      <c r="A25" s="102" t="s">
        <v>280</v>
      </c>
      <c r="B25" s="154"/>
      <c r="C25" s="151"/>
      <c r="D25" s="151"/>
      <c r="E25" s="151"/>
      <c r="F25" s="151"/>
      <c r="G25" s="151"/>
      <c r="H25" s="151"/>
      <c r="I25" s="151"/>
      <c r="J25" s="151"/>
      <c r="K25" s="151"/>
      <c r="L25" s="151"/>
      <c r="M25" s="151"/>
      <c r="N25" s="151"/>
      <c r="O25" s="151"/>
      <c r="P25" s="151"/>
    </row>
    <row r="26" spans="1:16" ht="12.75" customHeight="1" x14ac:dyDescent="0.25">
      <c r="A26" s="102" t="s">
        <v>281</v>
      </c>
      <c r="B26" s="154">
        <v>1873</v>
      </c>
      <c r="C26" s="151"/>
      <c r="D26" s="151"/>
      <c r="E26" s="151"/>
      <c r="F26" s="151"/>
      <c r="G26" s="151"/>
      <c r="H26" s="151"/>
      <c r="I26" s="151"/>
      <c r="J26" s="151"/>
      <c r="K26" s="151"/>
      <c r="L26" s="151"/>
      <c r="M26" s="151"/>
      <c r="N26" s="151"/>
      <c r="O26" s="151"/>
      <c r="P26" s="151"/>
    </row>
    <row r="27" spans="1:16" ht="12.75" customHeight="1" x14ac:dyDescent="0.25">
      <c r="A27" s="102" t="s">
        <v>282</v>
      </c>
      <c r="B27" s="154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1"/>
      <c r="P27" s="151"/>
    </row>
    <row r="28" spans="1:16" ht="12.75" customHeight="1" x14ac:dyDescent="0.25">
      <c r="A28" s="102" t="s">
        <v>283</v>
      </c>
      <c r="B28" s="151"/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1"/>
      <c r="P28" s="151"/>
    </row>
    <row r="29" spans="1:16" ht="12.75" customHeight="1" x14ac:dyDescent="0.25">
      <c r="A29" s="102" t="s">
        <v>284</v>
      </c>
      <c r="B29" s="151"/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1"/>
      <c r="P29" s="151"/>
    </row>
    <row r="30" spans="1:16" ht="12.75" customHeight="1" x14ac:dyDescent="0.25">
      <c r="A30" s="102" t="s">
        <v>285</v>
      </c>
      <c r="B30" s="151"/>
      <c r="C30" s="151"/>
      <c r="D30" s="151"/>
      <c r="E30" s="151"/>
      <c r="F30" s="151"/>
      <c r="G30" s="151"/>
      <c r="H30" s="151"/>
      <c r="I30" s="151"/>
      <c r="J30" s="151"/>
      <c r="K30" s="151"/>
      <c r="L30" s="151"/>
      <c r="M30" s="151"/>
      <c r="N30" s="151"/>
      <c r="O30" s="151"/>
      <c r="P30" s="151"/>
    </row>
    <row r="31" spans="1:16" ht="12.75" customHeight="1" x14ac:dyDescent="0.25">
      <c r="A31" s="102" t="s">
        <v>286</v>
      </c>
      <c r="B31" s="151"/>
      <c r="C31" s="151"/>
      <c r="D31" s="151"/>
      <c r="E31" s="151"/>
      <c r="F31" s="151"/>
      <c r="G31" s="151"/>
      <c r="H31" s="151"/>
      <c r="I31" s="151"/>
      <c r="J31" s="151"/>
      <c r="K31" s="151"/>
      <c r="L31" s="151"/>
      <c r="M31" s="151"/>
      <c r="N31" s="151"/>
      <c r="O31" s="151"/>
      <c r="P31" s="151"/>
    </row>
    <row r="32" spans="1:16" ht="12.75" customHeight="1" x14ac:dyDescent="0.25">
      <c r="A32" s="102" t="s">
        <v>287</v>
      </c>
      <c r="B32" s="151"/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1"/>
      <c r="O32" s="151"/>
      <c r="P32" s="151"/>
    </row>
    <row r="33" spans="1:16" ht="12.75" customHeight="1" x14ac:dyDescent="0.25">
      <c r="A33" s="102" t="s">
        <v>288</v>
      </c>
      <c r="B33" s="151"/>
      <c r="C33" s="151"/>
      <c r="D33" s="151"/>
      <c r="E33" s="151"/>
      <c r="F33" s="151"/>
      <c r="G33" s="151"/>
      <c r="H33" s="151"/>
      <c r="I33" s="151"/>
      <c r="J33" s="151"/>
      <c r="K33" s="151"/>
      <c r="L33" s="151"/>
      <c r="M33" s="151"/>
      <c r="N33" s="151"/>
      <c r="O33" s="151"/>
      <c r="P33" s="151"/>
    </row>
    <row r="34" spans="1:16" ht="12.75" customHeight="1" x14ac:dyDescent="0.25">
      <c r="A34" s="102" t="s">
        <v>289</v>
      </c>
      <c r="B34" s="151"/>
      <c r="C34" s="151"/>
      <c r="D34" s="151"/>
      <c r="E34" s="151"/>
      <c r="F34" s="151"/>
      <c r="G34" s="151"/>
      <c r="H34" s="151"/>
      <c r="I34" s="151"/>
      <c r="J34" s="151"/>
      <c r="K34" s="151"/>
      <c r="L34" s="151"/>
      <c r="M34" s="151"/>
      <c r="N34" s="151"/>
      <c r="O34" s="151"/>
      <c r="P34" s="151"/>
    </row>
    <row r="35" spans="1:16" ht="12.75" customHeight="1" x14ac:dyDescent="0.25">
      <c r="A35" s="102" t="s">
        <v>290</v>
      </c>
      <c r="B35" s="151"/>
      <c r="C35" s="151"/>
      <c r="D35" s="151"/>
      <c r="E35" s="151"/>
      <c r="F35" s="151"/>
      <c r="G35" s="151"/>
      <c r="H35" s="151"/>
      <c r="I35" s="151"/>
      <c r="J35" s="151"/>
      <c r="K35" s="151"/>
      <c r="L35" s="151"/>
      <c r="M35" s="151"/>
      <c r="N35" s="151"/>
      <c r="O35" s="151"/>
      <c r="P35" s="151"/>
    </row>
    <row r="36" spans="1:16" ht="12.75" customHeight="1" x14ac:dyDescent="0.25">
      <c r="A36" s="102" t="s">
        <v>291</v>
      </c>
      <c r="B36" s="151"/>
      <c r="C36" s="151"/>
      <c r="D36" s="151"/>
      <c r="E36" s="151"/>
      <c r="F36" s="151"/>
      <c r="G36" s="151"/>
      <c r="H36" s="151"/>
      <c r="I36" s="151"/>
      <c r="J36" s="151"/>
      <c r="K36" s="151"/>
      <c r="L36" s="151"/>
      <c r="M36" s="151"/>
      <c r="N36" s="151"/>
      <c r="O36" s="151"/>
      <c r="P36" s="151"/>
    </row>
    <row r="37" spans="1:16" ht="12.75" customHeight="1" x14ac:dyDescent="0.25">
      <c r="A37" s="102" t="s">
        <v>292</v>
      </c>
      <c r="B37" s="151"/>
      <c r="C37" s="151"/>
      <c r="D37" s="151"/>
      <c r="E37" s="151"/>
      <c r="F37" s="151"/>
      <c r="G37" s="151"/>
      <c r="H37" s="151"/>
      <c r="I37" s="151"/>
      <c r="J37" s="151"/>
      <c r="K37" s="151"/>
      <c r="L37" s="151"/>
      <c r="M37" s="151"/>
      <c r="N37" s="151"/>
      <c r="O37" s="151"/>
      <c r="P37" s="151"/>
    </row>
    <row r="38" spans="1:16" ht="16.5" customHeight="1" x14ac:dyDescent="0.25">
      <c r="A38" s="104" t="s">
        <v>158</v>
      </c>
      <c r="B38" s="79">
        <f>SUM(B4:B37)</f>
        <v>1873</v>
      </c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</row>
    <row r="39" spans="1:16" ht="23.25" customHeight="1" x14ac:dyDescent="0.25">
      <c r="A39" s="103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</row>
    <row r="40" spans="1:16" x14ac:dyDescent="0.25">
      <c r="A40" s="138" t="s">
        <v>161</v>
      </c>
      <c r="B40" s="139" t="s">
        <v>172</v>
      </c>
      <c r="C40" s="139"/>
      <c r="D40" s="139"/>
      <c r="E40" s="139" t="s">
        <v>173</v>
      </c>
      <c r="F40" s="139"/>
      <c r="G40" s="139"/>
      <c r="H40" s="139" t="s">
        <v>174</v>
      </c>
      <c r="I40" s="139"/>
      <c r="J40" s="139"/>
      <c r="K40" s="139" t="s">
        <v>220</v>
      </c>
      <c r="L40" s="139"/>
      <c r="M40" s="139"/>
      <c r="N40" s="139" t="s">
        <v>176</v>
      </c>
      <c r="O40" s="139"/>
      <c r="P40" s="139"/>
    </row>
    <row r="41" spans="1:16" ht="148.5" x14ac:dyDescent="0.25">
      <c r="A41" s="138"/>
      <c r="B41" s="36" t="s">
        <v>167</v>
      </c>
      <c r="C41" s="36" t="s">
        <v>168</v>
      </c>
      <c r="D41" s="36" t="s">
        <v>169</v>
      </c>
      <c r="E41" s="36" t="s">
        <v>167</v>
      </c>
      <c r="F41" s="36" t="s">
        <v>168</v>
      </c>
      <c r="G41" s="36" t="s">
        <v>169</v>
      </c>
      <c r="H41" s="36" t="s">
        <v>167</v>
      </c>
      <c r="I41" s="36" t="s">
        <v>168</v>
      </c>
      <c r="J41" s="36" t="s">
        <v>169</v>
      </c>
      <c r="K41" s="36" t="s">
        <v>167</v>
      </c>
      <c r="L41" s="36" t="s">
        <v>168</v>
      </c>
      <c r="M41" s="36" t="s">
        <v>169</v>
      </c>
      <c r="N41" s="36" t="s">
        <v>167</v>
      </c>
      <c r="O41" s="36" t="s">
        <v>168</v>
      </c>
      <c r="P41" s="36" t="s">
        <v>169</v>
      </c>
    </row>
    <row r="42" spans="1:16" ht="12.75" customHeight="1" x14ac:dyDescent="0.25">
      <c r="A42" s="101" t="s">
        <v>259</v>
      </c>
      <c r="B42" s="152"/>
      <c r="C42" s="152"/>
      <c r="D42" s="152"/>
      <c r="E42" s="152"/>
      <c r="F42" s="152"/>
      <c r="G42" s="152"/>
      <c r="H42" s="152"/>
      <c r="I42" s="152"/>
      <c r="J42" s="152"/>
      <c r="K42" s="152">
        <v>82</v>
      </c>
      <c r="L42" s="152"/>
      <c r="M42" s="152"/>
      <c r="N42" s="152"/>
      <c r="O42" s="152"/>
      <c r="P42" s="152"/>
    </row>
    <row r="43" spans="1:16" ht="12.75" customHeight="1" x14ac:dyDescent="0.25">
      <c r="A43" s="102" t="s">
        <v>260</v>
      </c>
      <c r="B43" s="152"/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152"/>
      <c r="P43" s="152"/>
    </row>
    <row r="44" spans="1:16" ht="12.75" customHeight="1" x14ac:dyDescent="0.25">
      <c r="A44" s="102" t="s">
        <v>261</v>
      </c>
      <c r="B44" s="152"/>
      <c r="C44" s="152"/>
      <c r="D44" s="152"/>
      <c r="E44" s="152"/>
      <c r="F44" s="152"/>
      <c r="G44" s="152"/>
      <c r="H44" s="152"/>
      <c r="I44" s="152"/>
      <c r="J44" s="152"/>
      <c r="K44" s="152">
        <v>67</v>
      </c>
      <c r="L44" s="152"/>
      <c r="M44" s="152"/>
      <c r="N44" s="152"/>
      <c r="O44" s="152"/>
      <c r="P44" s="152"/>
    </row>
    <row r="45" spans="1:16" ht="12.75" customHeight="1" x14ac:dyDescent="0.25">
      <c r="A45" s="102" t="s">
        <v>262</v>
      </c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2"/>
      <c r="O45" s="152"/>
      <c r="P45" s="152"/>
    </row>
    <row r="46" spans="1:16" ht="12.75" customHeight="1" x14ac:dyDescent="0.25">
      <c r="A46" s="102" t="s">
        <v>263</v>
      </c>
      <c r="B46" s="152"/>
      <c r="C46" s="152"/>
      <c r="D46" s="152"/>
      <c r="E46" s="152"/>
      <c r="F46" s="152"/>
      <c r="G46" s="152"/>
      <c r="H46" s="152"/>
      <c r="I46" s="152"/>
      <c r="J46" s="152"/>
      <c r="K46" s="152">
        <v>26</v>
      </c>
      <c r="L46" s="152"/>
      <c r="M46" s="152"/>
      <c r="N46" s="152"/>
      <c r="O46" s="152"/>
      <c r="P46" s="152"/>
    </row>
    <row r="47" spans="1:16" ht="12.75" customHeight="1" x14ac:dyDescent="0.25">
      <c r="A47" s="102" t="s">
        <v>264</v>
      </c>
      <c r="B47" s="152"/>
      <c r="C47" s="152"/>
      <c r="D47" s="152"/>
      <c r="E47" s="152"/>
      <c r="F47" s="152"/>
      <c r="G47" s="152"/>
      <c r="H47" s="152"/>
      <c r="I47" s="152"/>
      <c r="J47" s="152"/>
      <c r="K47" s="152"/>
      <c r="L47" s="152"/>
      <c r="M47" s="152"/>
      <c r="N47" s="152"/>
      <c r="O47" s="152"/>
      <c r="P47" s="152"/>
    </row>
    <row r="48" spans="1:16" ht="12.75" customHeight="1" x14ac:dyDescent="0.25">
      <c r="A48" s="102" t="s">
        <v>265</v>
      </c>
      <c r="B48" s="152">
        <v>70</v>
      </c>
      <c r="C48" s="152">
        <v>56</v>
      </c>
      <c r="D48" s="152">
        <v>158.4</v>
      </c>
      <c r="E48" s="152">
        <v>2216</v>
      </c>
      <c r="F48" s="152">
        <v>379.5</v>
      </c>
      <c r="G48" s="152">
        <v>128</v>
      </c>
      <c r="H48" s="152">
        <v>760</v>
      </c>
      <c r="I48" s="152">
        <v>79.5</v>
      </c>
      <c r="J48" s="152">
        <v>90.8</v>
      </c>
      <c r="K48" s="152">
        <v>424</v>
      </c>
      <c r="L48" s="152">
        <v>79.5</v>
      </c>
      <c r="M48" s="152">
        <v>58.2</v>
      </c>
      <c r="N48" s="152">
        <v>838</v>
      </c>
      <c r="O48" s="152">
        <v>356</v>
      </c>
      <c r="P48" s="152">
        <v>50.1</v>
      </c>
    </row>
    <row r="49" spans="1:16" ht="12.75" customHeight="1" x14ac:dyDescent="0.25">
      <c r="A49" s="102" t="s">
        <v>266</v>
      </c>
      <c r="B49" s="152"/>
      <c r="C49" s="152"/>
      <c r="D49" s="152"/>
      <c r="E49" s="152"/>
      <c r="F49" s="152"/>
      <c r="G49" s="152"/>
      <c r="H49" s="152"/>
      <c r="I49" s="152"/>
      <c r="J49" s="152"/>
      <c r="K49" s="152"/>
      <c r="L49" s="152"/>
      <c r="M49" s="152"/>
      <c r="N49" s="152"/>
      <c r="O49" s="152"/>
      <c r="P49" s="152"/>
    </row>
    <row r="50" spans="1:16" ht="12.75" customHeight="1" x14ac:dyDescent="0.25">
      <c r="A50" s="102" t="s">
        <v>267</v>
      </c>
      <c r="B50" s="152"/>
      <c r="C50" s="152">
        <v>136</v>
      </c>
      <c r="D50" s="152">
        <v>158.4</v>
      </c>
      <c r="E50" s="152"/>
      <c r="F50" s="152">
        <v>314.5</v>
      </c>
      <c r="G50" s="152">
        <v>128</v>
      </c>
      <c r="H50" s="152">
        <v>487</v>
      </c>
      <c r="I50" s="153">
        <v>8</v>
      </c>
      <c r="J50" s="152">
        <v>90.8</v>
      </c>
      <c r="K50" s="152">
        <v>305</v>
      </c>
      <c r="L50" s="152"/>
      <c r="M50" s="152"/>
      <c r="N50" s="152">
        <v>121</v>
      </c>
      <c r="O50" s="152">
        <v>22.5</v>
      </c>
      <c r="P50" s="152">
        <v>50.1</v>
      </c>
    </row>
    <row r="51" spans="1:16" ht="12.75" customHeight="1" x14ac:dyDescent="0.25">
      <c r="A51" s="102" t="s">
        <v>268</v>
      </c>
      <c r="B51" s="152"/>
      <c r="C51" s="152"/>
      <c r="D51" s="152"/>
      <c r="E51" s="152"/>
      <c r="F51" s="152"/>
      <c r="G51" s="152"/>
      <c r="H51" s="152"/>
      <c r="I51" s="153"/>
      <c r="J51" s="152"/>
      <c r="K51" s="152"/>
      <c r="L51" s="152"/>
      <c r="M51" s="152"/>
      <c r="N51" s="152"/>
      <c r="O51" s="152"/>
      <c r="P51" s="152"/>
    </row>
    <row r="52" spans="1:16" ht="12.75" customHeight="1" x14ac:dyDescent="0.25">
      <c r="A52" s="102" t="s">
        <v>269</v>
      </c>
      <c r="B52" s="152">
        <v>280</v>
      </c>
      <c r="C52" s="152"/>
      <c r="D52" s="152"/>
      <c r="E52" s="152"/>
      <c r="F52" s="152"/>
      <c r="G52" s="152"/>
      <c r="H52" s="152">
        <v>500</v>
      </c>
      <c r="I52" s="152"/>
      <c r="J52" s="152"/>
      <c r="K52" s="152">
        <v>295</v>
      </c>
      <c r="L52" s="152"/>
      <c r="M52" s="152"/>
      <c r="N52" s="152"/>
      <c r="O52" s="152"/>
      <c r="P52" s="152"/>
    </row>
    <row r="53" spans="1:16" ht="12.75" customHeight="1" x14ac:dyDescent="0.25">
      <c r="A53" s="102" t="s">
        <v>270</v>
      </c>
      <c r="B53" s="152"/>
      <c r="C53" s="152"/>
      <c r="D53" s="152"/>
      <c r="E53" s="152"/>
      <c r="F53" s="152"/>
      <c r="G53" s="152"/>
      <c r="H53" s="152"/>
      <c r="I53" s="152"/>
      <c r="J53" s="152"/>
      <c r="K53" s="152"/>
      <c r="L53" s="152"/>
      <c r="M53" s="152"/>
      <c r="N53" s="152"/>
      <c r="O53" s="152"/>
      <c r="P53" s="152"/>
    </row>
    <row r="54" spans="1:16" ht="12.75" customHeight="1" x14ac:dyDescent="0.25">
      <c r="A54" s="102" t="s">
        <v>271</v>
      </c>
      <c r="B54" s="152"/>
      <c r="C54" s="152"/>
      <c r="D54" s="152"/>
      <c r="E54" s="152"/>
      <c r="F54" s="152"/>
      <c r="G54" s="152"/>
      <c r="H54" s="152">
        <v>191</v>
      </c>
      <c r="I54" s="152"/>
      <c r="J54" s="152"/>
      <c r="K54" s="152">
        <v>445</v>
      </c>
      <c r="L54" s="152"/>
      <c r="M54" s="152"/>
      <c r="N54" s="152">
        <v>220</v>
      </c>
      <c r="O54" s="152"/>
      <c r="P54" s="152"/>
    </row>
    <row r="55" spans="1:16" ht="12.75" customHeight="1" x14ac:dyDescent="0.25">
      <c r="A55" s="102" t="s">
        <v>272</v>
      </c>
      <c r="B55" s="152"/>
      <c r="C55" s="152"/>
      <c r="D55" s="152"/>
      <c r="E55" s="152"/>
      <c r="F55" s="152"/>
      <c r="G55" s="152"/>
      <c r="H55" s="152"/>
      <c r="I55" s="152"/>
      <c r="J55" s="152"/>
      <c r="K55" s="152"/>
      <c r="L55" s="152"/>
      <c r="M55" s="152"/>
      <c r="N55" s="152"/>
      <c r="O55" s="152"/>
      <c r="P55" s="152"/>
    </row>
    <row r="56" spans="1:16" ht="12.75" customHeight="1" x14ac:dyDescent="0.25">
      <c r="A56" s="101" t="s">
        <v>273</v>
      </c>
      <c r="B56" s="152"/>
      <c r="C56" s="152"/>
      <c r="D56" s="152"/>
      <c r="E56" s="152"/>
      <c r="F56" s="152"/>
      <c r="G56" s="152"/>
      <c r="H56" s="152"/>
      <c r="I56" s="152">
        <v>7.5</v>
      </c>
      <c r="J56" s="152">
        <v>90.8</v>
      </c>
      <c r="K56" s="152"/>
      <c r="L56" s="152">
        <v>105</v>
      </c>
      <c r="M56" s="152">
        <v>58.2</v>
      </c>
      <c r="N56" s="152">
        <v>182</v>
      </c>
      <c r="O56" s="152"/>
      <c r="P56" s="152"/>
    </row>
    <row r="57" spans="1:16" ht="12.75" customHeight="1" x14ac:dyDescent="0.25">
      <c r="A57" s="101" t="s">
        <v>274</v>
      </c>
      <c r="B57" s="152"/>
      <c r="C57" s="152"/>
      <c r="D57" s="152"/>
      <c r="E57" s="152"/>
      <c r="F57" s="152"/>
      <c r="G57" s="152"/>
      <c r="H57" s="152"/>
      <c r="I57" s="152"/>
      <c r="J57" s="152"/>
      <c r="K57" s="152"/>
      <c r="L57" s="152"/>
      <c r="M57" s="152"/>
      <c r="N57" s="152"/>
      <c r="O57" s="152"/>
      <c r="P57" s="152"/>
    </row>
    <row r="58" spans="1:16" ht="12.75" customHeight="1" x14ac:dyDescent="0.25">
      <c r="A58" s="102" t="s">
        <v>275</v>
      </c>
      <c r="B58" s="152"/>
      <c r="C58" s="152"/>
      <c r="D58" s="152"/>
      <c r="E58" s="152"/>
      <c r="F58" s="152"/>
      <c r="G58" s="152"/>
      <c r="H58" s="152"/>
      <c r="I58" s="152"/>
      <c r="J58" s="152"/>
      <c r="K58" s="152"/>
      <c r="L58" s="152"/>
      <c r="M58" s="152"/>
      <c r="N58" s="152"/>
      <c r="O58" s="152"/>
      <c r="P58" s="152"/>
    </row>
    <row r="59" spans="1:16" ht="12.75" customHeight="1" x14ac:dyDescent="0.25">
      <c r="A59" s="102" t="s">
        <v>276</v>
      </c>
      <c r="B59" s="152"/>
      <c r="C59" s="152"/>
      <c r="D59" s="152"/>
      <c r="E59" s="152"/>
      <c r="F59" s="152"/>
      <c r="G59" s="152"/>
      <c r="H59" s="152"/>
      <c r="I59" s="152"/>
      <c r="J59" s="152"/>
      <c r="K59" s="152"/>
      <c r="L59" s="152"/>
      <c r="M59" s="152"/>
      <c r="N59" s="152"/>
      <c r="O59" s="152"/>
      <c r="P59" s="152"/>
    </row>
    <row r="60" spans="1:16" ht="12.75" customHeight="1" x14ac:dyDescent="0.25">
      <c r="A60" s="102" t="s">
        <v>277</v>
      </c>
      <c r="B60" s="152"/>
      <c r="C60" s="152"/>
      <c r="D60" s="152"/>
      <c r="E60" s="152"/>
      <c r="F60" s="152"/>
      <c r="G60" s="152"/>
      <c r="H60" s="152"/>
      <c r="I60" s="152"/>
      <c r="J60" s="152"/>
      <c r="K60" s="152"/>
      <c r="L60" s="152"/>
      <c r="M60" s="152"/>
      <c r="N60" s="152"/>
      <c r="O60" s="152"/>
      <c r="P60" s="152"/>
    </row>
    <row r="61" spans="1:16" ht="12.75" customHeight="1" x14ac:dyDescent="0.25">
      <c r="A61" s="102" t="s">
        <v>278</v>
      </c>
      <c r="B61" s="152"/>
      <c r="C61" s="152"/>
      <c r="D61" s="152"/>
      <c r="E61" s="152"/>
      <c r="F61" s="152"/>
      <c r="G61" s="152"/>
      <c r="H61" s="152"/>
      <c r="I61" s="152"/>
      <c r="J61" s="152"/>
      <c r="K61" s="152"/>
      <c r="L61" s="152"/>
      <c r="M61" s="152"/>
      <c r="N61" s="152"/>
      <c r="O61" s="152"/>
      <c r="P61" s="152"/>
    </row>
    <row r="62" spans="1:16" ht="12.75" customHeight="1" x14ac:dyDescent="0.25">
      <c r="A62" s="102" t="s">
        <v>279</v>
      </c>
      <c r="B62" s="152">
        <v>308</v>
      </c>
      <c r="C62" s="152"/>
      <c r="D62" s="152"/>
      <c r="E62" s="152">
        <v>120</v>
      </c>
      <c r="F62" s="152"/>
      <c r="G62" s="152"/>
      <c r="H62" s="152">
        <v>144</v>
      </c>
      <c r="I62" s="152"/>
      <c r="J62" s="152"/>
      <c r="K62" s="152">
        <v>841</v>
      </c>
      <c r="L62" s="152"/>
      <c r="M62" s="152"/>
      <c r="N62" s="152">
        <v>334</v>
      </c>
      <c r="O62" s="152"/>
      <c r="P62" s="152"/>
    </row>
    <row r="63" spans="1:16" ht="12.75" customHeight="1" x14ac:dyDescent="0.25">
      <c r="A63" s="102" t="s">
        <v>280</v>
      </c>
      <c r="B63" s="152"/>
      <c r="C63" s="152"/>
      <c r="D63" s="152"/>
      <c r="E63" s="152"/>
      <c r="F63" s="152"/>
      <c r="G63" s="152"/>
      <c r="H63" s="152"/>
      <c r="I63" s="152"/>
      <c r="J63" s="152"/>
      <c r="K63" s="152"/>
      <c r="L63" s="152"/>
      <c r="M63" s="152"/>
      <c r="N63" s="152"/>
      <c r="O63" s="152"/>
      <c r="P63" s="152"/>
    </row>
    <row r="64" spans="1:16" ht="12.75" customHeight="1" x14ac:dyDescent="0.25">
      <c r="A64" s="102" t="s">
        <v>281</v>
      </c>
      <c r="B64" s="152">
        <v>1842</v>
      </c>
      <c r="C64" s="152"/>
      <c r="D64" s="152"/>
      <c r="E64" s="152">
        <v>464</v>
      </c>
      <c r="F64" s="152"/>
      <c r="G64" s="152"/>
      <c r="H64" s="152">
        <v>2298</v>
      </c>
      <c r="I64" s="152"/>
      <c r="J64" s="152"/>
      <c r="K64" s="152">
        <v>1662</v>
      </c>
      <c r="L64" s="152"/>
      <c r="M64" s="152"/>
      <c r="N64" s="152">
        <v>4102</v>
      </c>
      <c r="O64" s="152"/>
      <c r="P64" s="152"/>
    </row>
    <row r="65" spans="1:16" ht="12.75" customHeight="1" x14ac:dyDescent="0.25">
      <c r="A65" s="102" t="s">
        <v>282</v>
      </c>
      <c r="B65" s="152"/>
      <c r="C65" s="152"/>
      <c r="D65" s="152"/>
      <c r="E65" s="152"/>
      <c r="F65" s="152"/>
      <c r="G65" s="152"/>
      <c r="H65" s="152"/>
      <c r="I65" s="152"/>
      <c r="J65" s="152"/>
      <c r="K65" s="152"/>
      <c r="L65" s="152"/>
      <c r="M65" s="152"/>
      <c r="N65" s="152"/>
      <c r="O65" s="152"/>
      <c r="P65" s="152"/>
    </row>
    <row r="66" spans="1:16" ht="12.75" customHeight="1" x14ac:dyDescent="0.25">
      <c r="A66" s="102" t="s">
        <v>283</v>
      </c>
      <c r="B66" s="152"/>
      <c r="C66" s="152"/>
      <c r="D66" s="152"/>
      <c r="E66" s="152">
        <v>1705</v>
      </c>
      <c r="F66" s="152"/>
      <c r="G66" s="152"/>
      <c r="H66" s="152">
        <v>520</v>
      </c>
      <c r="I66" s="152"/>
      <c r="J66" s="152"/>
      <c r="K66" s="152">
        <v>1482</v>
      </c>
      <c r="L66" s="152"/>
      <c r="M66" s="152"/>
      <c r="N66" s="152">
        <v>552</v>
      </c>
      <c r="O66" s="152"/>
      <c r="P66" s="152"/>
    </row>
    <row r="67" spans="1:16" ht="12.75" customHeight="1" x14ac:dyDescent="0.25">
      <c r="A67" s="102" t="s">
        <v>284</v>
      </c>
      <c r="B67" s="152"/>
      <c r="C67" s="152"/>
      <c r="D67" s="152"/>
      <c r="E67" s="152"/>
      <c r="F67" s="152"/>
      <c r="G67" s="152"/>
      <c r="H67" s="152"/>
      <c r="I67" s="152"/>
      <c r="J67" s="152"/>
      <c r="K67" s="152"/>
      <c r="L67" s="152"/>
      <c r="M67" s="152"/>
      <c r="N67" s="152"/>
      <c r="O67" s="152"/>
      <c r="P67" s="152"/>
    </row>
    <row r="68" spans="1:16" ht="12.75" customHeight="1" x14ac:dyDescent="0.25">
      <c r="A68" s="102" t="s">
        <v>285</v>
      </c>
      <c r="B68" s="152">
        <v>1400</v>
      </c>
      <c r="C68" s="152"/>
      <c r="D68" s="152"/>
      <c r="E68" s="152"/>
      <c r="F68" s="152"/>
      <c r="G68" s="152"/>
      <c r="H68" s="152">
        <v>3340</v>
      </c>
      <c r="I68" s="152"/>
      <c r="J68" s="152"/>
      <c r="K68" s="152">
        <v>2700</v>
      </c>
      <c r="L68" s="152"/>
      <c r="M68" s="152"/>
      <c r="N68" s="152">
        <v>1496</v>
      </c>
      <c r="O68" s="152"/>
      <c r="P68" s="152"/>
    </row>
    <row r="69" spans="1:16" ht="12.75" customHeight="1" x14ac:dyDescent="0.25">
      <c r="A69" s="102" t="s">
        <v>286</v>
      </c>
      <c r="B69" s="152"/>
      <c r="C69" s="152"/>
      <c r="D69" s="152"/>
      <c r="E69" s="152"/>
      <c r="F69" s="152"/>
      <c r="G69" s="152"/>
      <c r="H69" s="152"/>
      <c r="I69" s="152"/>
      <c r="J69" s="152"/>
      <c r="K69" s="152"/>
      <c r="L69" s="152"/>
      <c r="M69" s="152"/>
      <c r="N69" s="152"/>
      <c r="O69" s="152"/>
      <c r="P69" s="152"/>
    </row>
    <row r="70" spans="1:16" ht="12.75" customHeight="1" x14ac:dyDescent="0.25">
      <c r="A70" s="102" t="s">
        <v>287</v>
      </c>
      <c r="B70" s="152"/>
      <c r="C70" s="152"/>
      <c r="D70" s="152"/>
      <c r="E70" s="152"/>
      <c r="F70" s="152"/>
      <c r="G70" s="152"/>
      <c r="H70" s="152">
        <v>28</v>
      </c>
      <c r="I70" s="152"/>
      <c r="J70" s="152"/>
      <c r="K70" s="152">
        <v>620</v>
      </c>
      <c r="L70" s="152"/>
      <c r="M70" s="152"/>
      <c r="N70" s="152"/>
      <c r="O70" s="152"/>
      <c r="P70" s="152"/>
    </row>
    <row r="71" spans="1:16" ht="12.75" customHeight="1" x14ac:dyDescent="0.25">
      <c r="A71" s="102" t="s">
        <v>288</v>
      </c>
      <c r="B71" s="152"/>
      <c r="C71" s="152"/>
      <c r="D71" s="152"/>
      <c r="E71" s="152"/>
      <c r="F71" s="152"/>
      <c r="G71" s="152"/>
      <c r="H71" s="152"/>
      <c r="I71" s="152"/>
      <c r="J71" s="152"/>
      <c r="K71" s="152"/>
      <c r="L71" s="152"/>
      <c r="M71" s="152"/>
      <c r="N71" s="152"/>
      <c r="O71" s="152"/>
      <c r="P71" s="152"/>
    </row>
    <row r="72" spans="1:16" ht="12.75" customHeight="1" x14ac:dyDescent="0.25">
      <c r="A72" s="102" t="s">
        <v>289</v>
      </c>
      <c r="B72" s="152"/>
      <c r="C72" s="152"/>
      <c r="D72" s="152"/>
      <c r="E72" s="152"/>
      <c r="F72" s="152"/>
      <c r="G72" s="152"/>
      <c r="H72" s="152"/>
      <c r="I72" s="152"/>
      <c r="J72" s="152"/>
      <c r="K72" s="152"/>
      <c r="L72" s="152"/>
      <c r="M72" s="152"/>
      <c r="N72" s="152"/>
      <c r="O72" s="152"/>
      <c r="P72" s="152"/>
    </row>
    <row r="73" spans="1:16" ht="12.75" customHeight="1" x14ac:dyDescent="0.25">
      <c r="A73" s="102" t="s">
        <v>290</v>
      </c>
      <c r="B73" s="152"/>
      <c r="C73" s="152"/>
      <c r="D73" s="152"/>
      <c r="E73" s="152"/>
      <c r="F73" s="152"/>
      <c r="G73" s="152"/>
      <c r="H73" s="152"/>
      <c r="I73" s="152"/>
      <c r="J73" s="152"/>
      <c r="K73" s="152"/>
      <c r="L73" s="152"/>
      <c r="M73" s="152"/>
      <c r="N73" s="152"/>
      <c r="O73" s="152"/>
      <c r="P73" s="152"/>
    </row>
    <row r="74" spans="1:16" ht="12.75" customHeight="1" x14ac:dyDescent="0.25">
      <c r="A74" s="102" t="s">
        <v>291</v>
      </c>
      <c r="B74" s="152"/>
      <c r="C74" s="152"/>
      <c r="D74" s="152"/>
      <c r="E74" s="152"/>
      <c r="F74" s="152"/>
      <c r="G74" s="152"/>
      <c r="H74" s="152">
        <v>228</v>
      </c>
      <c r="I74" s="152"/>
      <c r="J74" s="152"/>
      <c r="K74" s="152"/>
      <c r="L74" s="152"/>
      <c r="M74" s="152"/>
      <c r="N74" s="152"/>
      <c r="O74" s="152"/>
      <c r="P74" s="152"/>
    </row>
    <row r="75" spans="1:16" ht="12" customHeight="1" x14ac:dyDescent="0.25">
      <c r="A75" s="102" t="s">
        <v>292</v>
      </c>
      <c r="B75" s="152"/>
      <c r="C75" s="152"/>
      <c r="D75" s="152"/>
      <c r="E75" s="152"/>
      <c r="F75" s="152"/>
      <c r="G75" s="152"/>
      <c r="H75" s="152"/>
      <c r="I75" s="152"/>
      <c r="J75" s="152"/>
      <c r="K75" s="152"/>
      <c r="L75" s="152"/>
      <c r="M75" s="152"/>
      <c r="N75" s="152"/>
      <c r="O75" s="152"/>
      <c r="P75" s="152"/>
    </row>
    <row r="76" spans="1:16" ht="16.5" customHeight="1" x14ac:dyDescent="0.25">
      <c r="A76" s="104" t="s">
        <v>158</v>
      </c>
      <c r="B76" s="79">
        <f>SUM(B42:B75)</f>
        <v>3900</v>
      </c>
      <c r="C76" s="79">
        <f t="shared" ref="C76:P76" si="0">SUM(C42:C75)</f>
        <v>192</v>
      </c>
      <c r="D76" s="79">
        <f t="shared" si="0"/>
        <v>316.8</v>
      </c>
      <c r="E76" s="79">
        <f t="shared" si="0"/>
        <v>4505</v>
      </c>
      <c r="F76" s="79">
        <f t="shared" si="0"/>
        <v>694</v>
      </c>
      <c r="G76" s="79">
        <f t="shared" si="0"/>
        <v>256</v>
      </c>
      <c r="H76" s="79">
        <f t="shared" si="0"/>
        <v>8496</v>
      </c>
      <c r="I76" s="79">
        <f t="shared" si="0"/>
        <v>95</v>
      </c>
      <c r="J76" s="79">
        <f t="shared" si="0"/>
        <v>272.39999999999998</v>
      </c>
      <c r="K76" s="79">
        <f t="shared" si="0"/>
        <v>8949</v>
      </c>
      <c r="L76" s="79">
        <f t="shared" si="0"/>
        <v>184.5</v>
      </c>
      <c r="M76" s="79">
        <f t="shared" si="0"/>
        <v>116.4</v>
      </c>
      <c r="N76" s="79">
        <f t="shared" si="0"/>
        <v>7845</v>
      </c>
      <c r="O76" s="79">
        <f t="shared" si="0"/>
        <v>378.5</v>
      </c>
      <c r="P76" s="79">
        <f t="shared" si="0"/>
        <v>100.2</v>
      </c>
    </row>
    <row r="77" spans="1:16" x14ac:dyDescent="0.25">
      <c r="A77" s="103"/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</row>
    <row r="78" spans="1:16" x14ac:dyDescent="0.25">
      <c r="A78" s="138" t="s">
        <v>161</v>
      </c>
      <c r="B78" s="139" t="s">
        <v>181</v>
      </c>
      <c r="C78" s="139"/>
      <c r="D78" s="139"/>
      <c r="E78" s="139" t="s">
        <v>182</v>
      </c>
      <c r="F78" s="139"/>
      <c r="G78" s="139"/>
      <c r="H78" s="139" t="s">
        <v>183</v>
      </c>
      <c r="I78" s="139"/>
      <c r="J78" s="139"/>
      <c r="K78" s="139" t="s">
        <v>184</v>
      </c>
      <c r="L78" s="139"/>
      <c r="M78" s="139"/>
      <c r="N78" s="139" t="s">
        <v>185</v>
      </c>
      <c r="O78" s="139"/>
      <c r="P78" s="139"/>
    </row>
    <row r="79" spans="1:16" ht="148.5" x14ac:dyDescent="0.25">
      <c r="A79" s="138"/>
      <c r="B79" s="36" t="s">
        <v>167</v>
      </c>
      <c r="C79" s="36" t="s">
        <v>168</v>
      </c>
      <c r="D79" s="36" t="s">
        <v>169</v>
      </c>
      <c r="E79" s="36" t="s">
        <v>167</v>
      </c>
      <c r="F79" s="36" t="s">
        <v>168</v>
      </c>
      <c r="G79" s="36" t="s">
        <v>169</v>
      </c>
      <c r="H79" s="36" t="s">
        <v>167</v>
      </c>
      <c r="I79" s="36" t="s">
        <v>168</v>
      </c>
      <c r="J79" s="36" t="s">
        <v>169</v>
      </c>
      <c r="K79" s="36" t="s">
        <v>167</v>
      </c>
      <c r="L79" s="36" t="s">
        <v>168</v>
      </c>
      <c r="M79" s="36" t="s">
        <v>169</v>
      </c>
      <c r="N79" s="36" t="s">
        <v>167</v>
      </c>
      <c r="O79" s="36" t="s">
        <v>168</v>
      </c>
      <c r="P79" s="36" t="s">
        <v>169</v>
      </c>
    </row>
    <row r="80" spans="1:16" ht="13.5" customHeight="1" x14ac:dyDescent="0.25">
      <c r="A80" s="101" t="s">
        <v>259</v>
      </c>
      <c r="B80" s="152"/>
      <c r="C80" s="152"/>
      <c r="D80" s="152"/>
      <c r="E80" s="152"/>
      <c r="F80" s="152"/>
      <c r="G80" s="152"/>
      <c r="H80" s="152">
        <v>404</v>
      </c>
      <c r="I80" s="152"/>
      <c r="J80" s="152"/>
      <c r="K80" s="152"/>
      <c r="L80" s="152"/>
      <c r="M80" s="152"/>
      <c r="N80" s="152">
        <v>281</v>
      </c>
      <c r="O80" s="152"/>
      <c r="P80" s="152"/>
    </row>
    <row r="81" spans="1:16" ht="13.5" customHeight="1" x14ac:dyDescent="0.25">
      <c r="A81" s="102" t="s">
        <v>260</v>
      </c>
      <c r="B81" s="152"/>
      <c r="C81" s="152"/>
      <c r="D81" s="152"/>
      <c r="E81" s="152"/>
      <c r="F81" s="152"/>
      <c r="G81" s="152"/>
      <c r="H81" s="152"/>
      <c r="I81" s="152"/>
      <c r="J81" s="152"/>
      <c r="K81" s="152"/>
      <c r="L81" s="152"/>
      <c r="M81" s="152"/>
      <c r="N81" s="152"/>
      <c r="O81" s="152"/>
      <c r="P81" s="152"/>
    </row>
    <row r="82" spans="1:16" ht="13.5" customHeight="1" x14ac:dyDescent="0.25">
      <c r="A82" s="102" t="s">
        <v>261</v>
      </c>
      <c r="B82" s="152"/>
      <c r="C82" s="152"/>
      <c r="D82" s="152"/>
      <c r="E82" s="152"/>
      <c r="F82" s="152"/>
      <c r="G82" s="152"/>
      <c r="H82" s="152"/>
      <c r="I82" s="152"/>
      <c r="J82" s="152"/>
      <c r="K82" s="152">
        <v>185</v>
      </c>
      <c r="L82" s="152"/>
      <c r="M82" s="152"/>
      <c r="N82" s="152">
        <v>203</v>
      </c>
      <c r="O82" s="152"/>
      <c r="P82" s="152"/>
    </row>
    <row r="83" spans="1:16" ht="13.5" customHeight="1" x14ac:dyDescent="0.25">
      <c r="A83" s="102" t="s">
        <v>262</v>
      </c>
      <c r="B83" s="152"/>
      <c r="C83" s="152"/>
      <c r="D83" s="152"/>
      <c r="E83" s="152"/>
      <c r="F83" s="152"/>
      <c r="G83" s="152"/>
      <c r="H83" s="152"/>
      <c r="I83" s="152"/>
      <c r="J83" s="152"/>
      <c r="K83" s="152"/>
      <c r="L83" s="152"/>
      <c r="M83" s="152"/>
      <c r="N83" s="152"/>
      <c r="O83" s="152"/>
      <c r="P83" s="152"/>
    </row>
    <row r="84" spans="1:16" ht="13.5" customHeight="1" x14ac:dyDescent="0.25">
      <c r="A84" s="102" t="s">
        <v>263</v>
      </c>
      <c r="B84" s="152"/>
      <c r="C84" s="152"/>
      <c r="D84" s="152"/>
      <c r="E84" s="152"/>
      <c r="F84" s="152"/>
      <c r="G84" s="152"/>
      <c r="H84" s="152">
        <v>140</v>
      </c>
      <c r="I84" s="152"/>
      <c r="J84" s="152"/>
      <c r="K84" s="152">
        <v>140</v>
      </c>
      <c r="L84" s="152"/>
      <c r="M84" s="152"/>
      <c r="N84" s="152">
        <v>2610</v>
      </c>
      <c r="O84" s="152"/>
      <c r="P84" s="152"/>
    </row>
    <row r="85" spans="1:16" ht="13.5" customHeight="1" x14ac:dyDescent="0.25">
      <c r="A85" s="102" t="s">
        <v>264</v>
      </c>
      <c r="B85" s="152"/>
      <c r="C85" s="152"/>
      <c r="D85" s="152"/>
      <c r="E85" s="152"/>
      <c r="F85" s="152"/>
      <c r="G85" s="152"/>
      <c r="H85" s="152"/>
      <c r="I85" s="152"/>
      <c r="J85" s="152"/>
      <c r="K85" s="152"/>
      <c r="L85" s="152"/>
      <c r="M85" s="152"/>
      <c r="N85" s="152"/>
      <c r="O85" s="152"/>
      <c r="P85" s="152"/>
    </row>
    <row r="86" spans="1:16" ht="13.5" customHeight="1" x14ac:dyDescent="0.25">
      <c r="A86" s="102" t="s">
        <v>265</v>
      </c>
      <c r="B86" s="152"/>
      <c r="C86" s="152"/>
      <c r="D86" s="152"/>
      <c r="E86" s="152"/>
      <c r="F86" s="152"/>
      <c r="G86" s="152"/>
      <c r="H86" s="152">
        <v>1380</v>
      </c>
      <c r="I86" s="152">
        <v>775</v>
      </c>
      <c r="J86" s="152">
        <v>37.700000000000003</v>
      </c>
      <c r="K86" s="152">
        <v>2420</v>
      </c>
      <c r="L86" s="152">
        <v>2638.5</v>
      </c>
      <c r="M86" s="152">
        <v>30.8</v>
      </c>
      <c r="N86" s="152">
        <v>1940</v>
      </c>
      <c r="O86" s="152">
        <v>1172.5</v>
      </c>
      <c r="P86" s="152">
        <v>24.8</v>
      </c>
    </row>
    <row r="87" spans="1:16" ht="13.5" customHeight="1" x14ac:dyDescent="0.25">
      <c r="A87" s="102" t="s">
        <v>266</v>
      </c>
      <c r="B87" s="152"/>
      <c r="C87" s="152"/>
      <c r="D87" s="152"/>
      <c r="E87" s="152"/>
      <c r="F87" s="152"/>
      <c r="G87" s="152"/>
      <c r="H87" s="152"/>
      <c r="I87" s="152"/>
      <c r="J87" s="152"/>
      <c r="K87" s="152"/>
      <c r="L87" s="152"/>
      <c r="M87" s="152"/>
      <c r="N87" s="152"/>
      <c r="O87" s="152"/>
      <c r="P87" s="152"/>
    </row>
    <row r="88" spans="1:16" ht="13.5" customHeight="1" x14ac:dyDescent="0.25">
      <c r="A88" s="102" t="s">
        <v>267</v>
      </c>
      <c r="B88" s="152"/>
      <c r="C88" s="152"/>
      <c r="D88" s="152"/>
      <c r="E88" s="152"/>
      <c r="F88" s="152"/>
      <c r="G88" s="152"/>
      <c r="H88" s="152">
        <v>261</v>
      </c>
      <c r="I88" s="152"/>
      <c r="J88" s="152"/>
      <c r="K88" s="152">
        <v>396</v>
      </c>
      <c r="L88" s="152"/>
      <c r="M88" s="152"/>
      <c r="N88" s="152">
        <v>1276</v>
      </c>
      <c r="O88" s="152"/>
      <c r="P88" s="152"/>
    </row>
    <row r="89" spans="1:16" ht="13.5" customHeight="1" x14ac:dyDescent="0.25">
      <c r="A89" s="102" t="s">
        <v>268</v>
      </c>
      <c r="B89" s="152"/>
      <c r="C89" s="152"/>
      <c r="D89" s="152"/>
      <c r="E89" s="152"/>
      <c r="F89" s="152"/>
      <c r="G89" s="152"/>
      <c r="H89" s="152"/>
      <c r="I89" s="152"/>
      <c r="J89" s="152"/>
      <c r="K89" s="152"/>
      <c r="L89" s="152"/>
      <c r="M89" s="152"/>
      <c r="N89" s="152"/>
      <c r="O89" s="152"/>
      <c r="P89" s="152"/>
    </row>
    <row r="90" spans="1:16" ht="13.5" customHeight="1" x14ac:dyDescent="0.25">
      <c r="A90" s="102" t="s">
        <v>269</v>
      </c>
      <c r="B90" s="152"/>
      <c r="C90" s="152"/>
      <c r="D90" s="152"/>
      <c r="E90" s="152"/>
      <c r="F90" s="152"/>
      <c r="G90" s="152"/>
      <c r="H90" s="152">
        <v>330</v>
      </c>
      <c r="I90" s="152"/>
      <c r="J90" s="152"/>
      <c r="K90" s="152">
        <v>534</v>
      </c>
      <c r="L90" s="152"/>
      <c r="M90" s="152"/>
      <c r="N90" s="152">
        <v>116</v>
      </c>
      <c r="O90" s="152"/>
      <c r="P90" s="152"/>
    </row>
    <row r="91" spans="1:16" ht="13.5" customHeight="1" x14ac:dyDescent="0.25">
      <c r="A91" s="102" t="s">
        <v>270</v>
      </c>
      <c r="B91" s="152"/>
      <c r="C91" s="152"/>
      <c r="D91" s="152"/>
      <c r="E91" s="152"/>
      <c r="F91" s="152"/>
      <c r="G91" s="152"/>
      <c r="H91" s="152"/>
      <c r="I91" s="152"/>
      <c r="J91" s="152"/>
      <c r="K91" s="152"/>
      <c r="L91" s="152"/>
      <c r="M91" s="152"/>
      <c r="N91" s="152"/>
      <c r="O91" s="152"/>
      <c r="P91" s="152"/>
    </row>
    <row r="92" spans="1:16" ht="13.5" customHeight="1" x14ac:dyDescent="0.25">
      <c r="A92" s="102" t="s">
        <v>271</v>
      </c>
      <c r="B92" s="152"/>
      <c r="C92" s="152"/>
      <c r="D92" s="152"/>
      <c r="E92" s="152"/>
      <c r="F92" s="152"/>
      <c r="G92" s="152"/>
      <c r="H92" s="152">
        <v>427</v>
      </c>
      <c r="I92" s="152"/>
      <c r="J92" s="152"/>
      <c r="K92" s="152">
        <v>515</v>
      </c>
      <c r="L92" s="152"/>
      <c r="M92" s="152"/>
      <c r="N92" s="152">
        <v>265</v>
      </c>
      <c r="O92" s="152"/>
      <c r="P92" s="152"/>
    </row>
    <row r="93" spans="1:16" ht="13.5" customHeight="1" x14ac:dyDescent="0.25">
      <c r="A93" s="102" t="s">
        <v>272</v>
      </c>
      <c r="B93" s="152"/>
      <c r="C93" s="152"/>
      <c r="D93" s="152"/>
      <c r="E93" s="152"/>
      <c r="F93" s="152"/>
      <c r="G93" s="152"/>
      <c r="H93" s="152"/>
      <c r="I93" s="152"/>
      <c r="J93" s="152"/>
      <c r="K93" s="152"/>
      <c r="L93" s="152"/>
      <c r="M93" s="152"/>
      <c r="N93" s="152"/>
      <c r="O93" s="152"/>
      <c r="P93" s="152"/>
    </row>
    <row r="94" spans="1:16" ht="13.5" customHeight="1" x14ac:dyDescent="0.25">
      <c r="A94" s="101" t="s">
        <v>273</v>
      </c>
      <c r="B94" s="152"/>
      <c r="C94" s="152"/>
      <c r="D94" s="152"/>
      <c r="E94" s="152"/>
      <c r="F94" s="152"/>
      <c r="G94" s="152"/>
      <c r="H94" s="152">
        <v>439</v>
      </c>
      <c r="I94" s="152"/>
      <c r="J94" s="152"/>
      <c r="K94" s="152">
        <v>1531</v>
      </c>
      <c r="L94" s="152">
        <v>22.5</v>
      </c>
      <c r="M94" s="152">
        <v>30.8</v>
      </c>
      <c r="N94" s="152"/>
      <c r="O94" s="152"/>
      <c r="P94" s="152"/>
    </row>
    <row r="95" spans="1:16" ht="13.5" customHeight="1" x14ac:dyDescent="0.25">
      <c r="A95" s="101" t="s">
        <v>274</v>
      </c>
      <c r="B95" s="152"/>
      <c r="C95" s="152"/>
      <c r="D95" s="152"/>
      <c r="E95" s="152"/>
      <c r="F95" s="152"/>
      <c r="G95" s="152"/>
      <c r="H95" s="152"/>
      <c r="I95" s="152"/>
      <c r="J95" s="152"/>
      <c r="K95" s="152"/>
      <c r="L95" s="152"/>
      <c r="M95" s="152"/>
      <c r="N95" s="152"/>
      <c r="O95" s="152"/>
      <c r="P95" s="152"/>
    </row>
    <row r="96" spans="1:16" ht="13.5" customHeight="1" x14ac:dyDescent="0.25">
      <c r="A96" s="102" t="s">
        <v>275</v>
      </c>
      <c r="B96" s="152"/>
      <c r="C96" s="152"/>
      <c r="D96" s="152"/>
      <c r="E96" s="152"/>
      <c r="F96" s="152"/>
      <c r="G96" s="152"/>
      <c r="H96" s="152"/>
      <c r="I96" s="152"/>
      <c r="J96" s="152"/>
      <c r="K96" s="152">
        <v>626</v>
      </c>
      <c r="L96" s="152"/>
      <c r="M96" s="152"/>
      <c r="N96" s="152">
        <v>336</v>
      </c>
      <c r="O96" s="152"/>
      <c r="P96" s="152"/>
    </row>
    <row r="97" spans="1:16" ht="13.5" customHeight="1" x14ac:dyDescent="0.25">
      <c r="A97" s="102" t="s">
        <v>276</v>
      </c>
      <c r="B97" s="152"/>
      <c r="C97" s="152"/>
      <c r="D97" s="152"/>
      <c r="E97" s="152"/>
      <c r="F97" s="152"/>
      <c r="G97" s="152"/>
      <c r="H97" s="152"/>
      <c r="I97" s="152"/>
      <c r="J97" s="152"/>
      <c r="K97" s="152"/>
      <c r="L97" s="152"/>
      <c r="M97" s="152"/>
      <c r="N97" s="152"/>
      <c r="O97" s="152"/>
      <c r="P97" s="152"/>
    </row>
    <row r="98" spans="1:16" ht="13.5" customHeight="1" x14ac:dyDescent="0.25">
      <c r="A98" s="102" t="s">
        <v>277</v>
      </c>
      <c r="B98" s="152"/>
      <c r="C98" s="152"/>
      <c r="D98" s="152"/>
      <c r="E98" s="152"/>
      <c r="F98" s="152"/>
      <c r="G98" s="152"/>
      <c r="H98" s="152"/>
      <c r="I98" s="152"/>
      <c r="J98" s="152"/>
      <c r="K98" s="152"/>
      <c r="L98" s="152"/>
      <c r="M98" s="152"/>
      <c r="N98" s="152"/>
      <c r="O98" s="152"/>
      <c r="P98" s="152"/>
    </row>
    <row r="99" spans="1:16" ht="13.5" customHeight="1" x14ac:dyDescent="0.25">
      <c r="A99" s="102" t="s">
        <v>278</v>
      </c>
      <c r="B99" s="152"/>
      <c r="C99" s="152"/>
      <c r="D99" s="152"/>
      <c r="E99" s="152"/>
      <c r="F99" s="152"/>
      <c r="G99" s="152"/>
      <c r="H99" s="152"/>
      <c r="I99" s="152"/>
      <c r="J99" s="152"/>
      <c r="K99" s="152"/>
      <c r="L99" s="152"/>
      <c r="M99" s="152"/>
      <c r="N99" s="152"/>
      <c r="O99" s="152"/>
      <c r="P99" s="152"/>
    </row>
    <row r="100" spans="1:16" ht="13.5" customHeight="1" x14ac:dyDescent="0.25">
      <c r="A100" s="102" t="s">
        <v>279</v>
      </c>
      <c r="B100" s="152"/>
      <c r="C100" s="152"/>
      <c r="D100" s="152"/>
      <c r="E100" s="152"/>
      <c r="F100" s="152"/>
      <c r="G100" s="152"/>
      <c r="H100" s="152">
        <v>1631</v>
      </c>
      <c r="I100" s="152"/>
      <c r="J100" s="152"/>
      <c r="K100" s="152">
        <v>1539</v>
      </c>
      <c r="L100" s="152"/>
      <c r="M100" s="152"/>
      <c r="N100" s="152">
        <v>185</v>
      </c>
      <c r="O100" s="152"/>
      <c r="P100" s="152"/>
    </row>
    <row r="101" spans="1:16" ht="13.5" customHeight="1" x14ac:dyDescent="0.25">
      <c r="A101" s="102" t="s">
        <v>280</v>
      </c>
      <c r="B101" s="152"/>
      <c r="C101" s="152"/>
      <c r="D101" s="152"/>
      <c r="E101" s="152"/>
      <c r="F101" s="152"/>
      <c r="G101" s="152"/>
      <c r="H101" s="152"/>
      <c r="I101" s="152"/>
      <c r="J101" s="152"/>
      <c r="K101" s="152"/>
      <c r="L101" s="152"/>
      <c r="M101" s="152"/>
      <c r="N101" s="152"/>
      <c r="O101" s="152"/>
      <c r="P101" s="152"/>
    </row>
    <row r="102" spans="1:16" ht="13.5" customHeight="1" x14ac:dyDescent="0.25">
      <c r="A102" s="102" t="s">
        <v>281</v>
      </c>
      <c r="B102" s="152"/>
      <c r="C102" s="152"/>
      <c r="D102" s="152"/>
      <c r="E102" s="152"/>
      <c r="F102" s="152"/>
      <c r="G102" s="152"/>
      <c r="H102" s="152">
        <v>2668</v>
      </c>
      <c r="I102" s="152"/>
      <c r="J102" s="152"/>
      <c r="K102" s="152">
        <v>3670</v>
      </c>
      <c r="L102" s="152"/>
      <c r="M102" s="152"/>
      <c r="N102" s="152">
        <v>602</v>
      </c>
      <c r="O102" s="152"/>
      <c r="P102" s="152"/>
    </row>
    <row r="103" spans="1:16" ht="13.5" customHeight="1" x14ac:dyDescent="0.25">
      <c r="A103" s="102" t="s">
        <v>282</v>
      </c>
      <c r="B103" s="152"/>
      <c r="C103" s="152"/>
      <c r="D103" s="152"/>
      <c r="E103" s="152"/>
      <c r="F103" s="152"/>
      <c r="G103" s="152"/>
      <c r="H103" s="152"/>
      <c r="I103" s="152"/>
      <c r="J103" s="152"/>
      <c r="K103" s="152"/>
      <c r="L103" s="152"/>
      <c r="M103" s="152"/>
      <c r="N103" s="152"/>
      <c r="O103" s="152"/>
      <c r="P103" s="152"/>
    </row>
    <row r="104" spans="1:16" ht="13.5" customHeight="1" x14ac:dyDescent="0.25">
      <c r="A104" s="102" t="s">
        <v>283</v>
      </c>
      <c r="B104" s="152"/>
      <c r="C104" s="152"/>
      <c r="D104" s="152"/>
      <c r="E104" s="152"/>
      <c r="F104" s="152"/>
      <c r="G104" s="152"/>
      <c r="H104" s="152">
        <v>500</v>
      </c>
      <c r="I104" s="152"/>
      <c r="J104" s="152"/>
      <c r="K104" s="152">
        <v>408</v>
      </c>
      <c r="L104" s="152"/>
      <c r="M104" s="152"/>
      <c r="N104" s="152">
        <v>748</v>
      </c>
      <c r="O104" s="152"/>
      <c r="P104" s="152"/>
    </row>
    <row r="105" spans="1:16" ht="13.5" customHeight="1" x14ac:dyDescent="0.25">
      <c r="A105" s="102" t="s">
        <v>284</v>
      </c>
      <c r="B105" s="152"/>
      <c r="C105" s="152"/>
      <c r="D105" s="152"/>
      <c r="E105" s="152"/>
      <c r="F105" s="152"/>
      <c r="G105" s="152"/>
      <c r="H105" s="152"/>
      <c r="I105" s="152"/>
      <c r="J105" s="152"/>
      <c r="K105" s="152"/>
      <c r="L105" s="152"/>
      <c r="M105" s="152"/>
      <c r="N105" s="152"/>
      <c r="O105" s="152"/>
      <c r="P105" s="152"/>
    </row>
    <row r="106" spans="1:16" ht="13.5" customHeight="1" x14ac:dyDescent="0.25">
      <c r="A106" s="102" t="s">
        <v>285</v>
      </c>
      <c r="B106" s="152"/>
      <c r="C106" s="152"/>
      <c r="D106" s="152"/>
      <c r="E106" s="152"/>
      <c r="F106" s="152"/>
      <c r="G106" s="152"/>
      <c r="H106" s="152">
        <v>4320</v>
      </c>
      <c r="I106" s="152"/>
      <c r="J106" s="152"/>
      <c r="K106" s="152">
        <v>1934</v>
      </c>
      <c r="L106" s="152"/>
      <c r="M106" s="152"/>
      <c r="N106" s="152">
        <v>2740</v>
      </c>
      <c r="O106" s="152"/>
      <c r="P106" s="152"/>
    </row>
    <row r="107" spans="1:16" ht="13.5" customHeight="1" x14ac:dyDescent="0.25">
      <c r="A107" s="102" t="s">
        <v>286</v>
      </c>
      <c r="B107" s="152"/>
      <c r="C107" s="152"/>
      <c r="D107" s="152"/>
      <c r="E107" s="152"/>
      <c r="F107" s="152"/>
      <c r="G107" s="152"/>
      <c r="H107" s="152"/>
      <c r="I107" s="152"/>
      <c r="J107" s="152"/>
      <c r="K107" s="152"/>
      <c r="L107" s="152"/>
      <c r="M107" s="152"/>
      <c r="N107" s="152"/>
      <c r="O107" s="152"/>
      <c r="P107" s="152"/>
    </row>
    <row r="108" spans="1:16" ht="13.5" customHeight="1" x14ac:dyDescent="0.25">
      <c r="A108" s="102" t="s">
        <v>287</v>
      </c>
      <c r="B108" s="152"/>
      <c r="C108" s="152"/>
      <c r="D108" s="152"/>
      <c r="E108" s="152"/>
      <c r="F108" s="152"/>
      <c r="G108" s="152"/>
      <c r="H108" s="152">
        <v>200</v>
      </c>
      <c r="I108" s="152"/>
      <c r="J108" s="152"/>
      <c r="K108" s="152"/>
      <c r="L108" s="152"/>
      <c r="M108" s="152"/>
      <c r="N108" s="152"/>
      <c r="O108" s="152"/>
      <c r="P108" s="152"/>
    </row>
    <row r="109" spans="1:16" ht="13.5" customHeight="1" x14ac:dyDescent="0.25">
      <c r="A109" s="102" t="s">
        <v>288</v>
      </c>
      <c r="B109" s="152"/>
      <c r="C109" s="152"/>
      <c r="D109" s="152"/>
      <c r="E109" s="152"/>
      <c r="F109" s="152"/>
      <c r="G109" s="152"/>
      <c r="H109" s="152"/>
      <c r="I109" s="152"/>
      <c r="J109" s="152"/>
      <c r="K109" s="152"/>
      <c r="L109" s="152"/>
      <c r="M109" s="152"/>
      <c r="N109" s="152"/>
      <c r="O109" s="152"/>
      <c r="P109" s="152"/>
    </row>
    <row r="110" spans="1:16" ht="13.5" customHeight="1" x14ac:dyDescent="0.25">
      <c r="A110" s="102" t="s">
        <v>289</v>
      </c>
      <c r="B110" s="152"/>
      <c r="C110" s="152"/>
      <c r="D110" s="152"/>
      <c r="E110" s="152"/>
      <c r="F110" s="152"/>
      <c r="G110" s="152"/>
      <c r="H110" s="152">
        <v>290</v>
      </c>
      <c r="I110" s="152"/>
      <c r="J110" s="152"/>
      <c r="K110" s="152"/>
      <c r="L110" s="152"/>
      <c r="M110" s="152"/>
      <c r="N110" s="152"/>
      <c r="O110" s="152"/>
      <c r="P110" s="152"/>
    </row>
    <row r="111" spans="1:16" ht="13.5" customHeight="1" x14ac:dyDescent="0.25">
      <c r="A111" s="102" t="s">
        <v>290</v>
      </c>
      <c r="B111" s="152"/>
      <c r="C111" s="152"/>
      <c r="D111" s="152"/>
      <c r="E111" s="152"/>
      <c r="F111" s="152"/>
      <c r="G111" s="152"/>
      <c r="H111" s="152"/>
      <c r="I111" s="152"/>
      <c r="J111" s="152"/>
      <c r="K111" s="152"/>
      <c r="L111" s="152"/>
      <c r="M111" s="152"/>
      <c r="N111" s="152"/>
      <c r="O111" s="152"/>
      <c r="P111" s="152"/>
    </row>
    <row r="112" spans="1:16" ht="13.5" customHeight="1" x14ac:dyDescent="0.25">
      <c r="A112" s="102" t="s">
        <v>291</v>
      </c>
      <c r="B112" s="152"/>
      <c r="C112" s="152"/>
      <c r="D112" s="152"/>
      <c r="E112" s="152"/>
      <c r="F112" s="152"/>
      <c r="G112" s="152"/>
      <c r="H112" s="152">
        <v>220</v>
      </c>
      <c r="I112" s="152"/>
      <c r="J112" s="152"/>
      <c r="K112" s="152"/>
      <c r="L112" s="152"/>
      <c r="M112" s="152"/>
      <c r="N112" s="152">
        <v>220</v>
      </c>
      <c r="O112" s="152"/>
      <c r="P112" s="152"/>
    </row>
    <row r="113" spans="1:16" ht="13.5" customHeight="1" x14ac:dyDescent="0.25">
      <c r="A113" s="102" t="s">
        <v>292</v>
      </c>
      <c r="B113" s="152"/>
      <c r="C113" s="152"/>
      <c r="D113" s="152"/>
      <c r="E113" s="152"/>
      <c r="F113" s="152"/>
      <c r="G113" s="152"/>
      <c r="H113" s="152"/>
      <c r="I113" s="152"/>
      <c r="J113" s="152"/>
      <c r="K113" s="152"/>
      <c r="L113" s="152"/>
      <c r="M113" s="152"/>
      <c r="N113" s="152"/>
      <c r="O113" s="152"/>
      <c r="P113" s="152"/>
    </row>
    <row r="114" spans="1:16" ht="16.5" customHeight="1" x14ac:dyDescent="0.25">
      <c r="A114" s="104" t="s">
        <v>158</v>
      </c>
      <c r="B114" s="79"/>
      <c r="C114" s="79"/>
      <c r="D114" s="79"/>
      <c r="E114" s="79"/>
      <c r="F114" s="79"/>
      <c r="G114" s="79"/>
      <c r="H114" s="79">
        <f>SUM(H80:H113)</f>
        <v>13210</v>
      </c>
      <c r="I114" s="79">
        <f t="shared" ref="I114:P114" si="1">SUM(I80:I113)</f>
        <v>775</v>
      </c>
      <c r="J114" s="79">
        <f t="shared" si="1"/>
        <v>37.700000000000003</v>
      </c>
      <c r="K114" s="79">
        <f t="shared" si="1"/>
        <v>13898</v>
      </c>
      <c r="L114" s="79">
        <f t="shared" si="1"/>
        <v>2661</v>
      </c>
      <c r="M114" s="79">
        <f t="shared" si="1"/>
        <v>61.6</v>
      </c>
      <c r="N114" s="79">
        <f t="shared" si="1"/>
        <v>11522</v>
      </c>
      <c r="O114" s="79">
        <f t="shared" si="1"/>
        <v>1172.5</v>
      </c>
      <c r="P114" s="79">
        <f t="shared" si="1"/>
        <v>24.8</v>
      </c>
    </row>
    <row r="115" spans="1:16" x14ac:dyDescent="0.25">
      <c r="A115" s="46"/>
      <c r="B115" s="47"/>
      <c r="C115" s="47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</row>
    <row r="116" spans="1:16" x14ac:dyDescent="0.25">
      <c r="A116" s="138" t="s">
        <v>161</v>
      </c>
      <c r="B116" s="139" t="s">
        <v>195</v>
      </c>
      <c r="C116" s="139"/>
      <c r="D116" s="139"/>
      <c r="E116" s="139" t="s">
        <v>196</v>
      </c>
      <c r="F116" s="139"/>
      <c r="G116" s="139"/>
      <c r="H116" s="139" t="s">
        <v>197</v>
      </c>
      <c r="I116" s="139"/>
      <c r="J116" s="139"/>
      <c r="K116" s="139" t="s">
        <v>198</v>
      </c>
      <c r="L116" s="139"/>
      <c r="M116" s="139"/>
      <c r="N116" s="137"/>
      <c r="O116" s="137"/>
      <c r="P116" s="137"/>
    </row>
    <row r="117" spans="1:16" ht="148.5" x14ac:dyDescent="0.25">
      <c r="A117" s="138"/>
      <c r="B117" s="36" t="s">
        <v>167</v>
      </c>
      <c r="C117" s="36" t="s">
        <v>168</v>
      </c>
      <c r="D117" s="36" t="s">
        <v>169</v>
      </c>
      <c r="E117" s="36" t="s">
        <v>167</v>
      </c>
      <c r="F117" s="36" t="s">
        <v>168</v>
      </c>
      <c r="G117" s="36" t="s">
        <v>169</v>
      </c>
      <c r="H117" s="36" t="s">
        <v>167</v>
      </c>
      <c r="I117" s="36" t="s">
        <v>168</v>
      </c>
      <c r="J117" s="36" t="s">
        <v>169</v>
      </c>
      <c r="K117" s="36" t="s">
        <v>167</v>
      </c>
      <c r="L117" s="36" t="s">
        <v>168</v>
      </c>
      <c r="M117" s="36" t="s">
        <v>169</v>
      </c>
      <c r="N117" s="48"/>
      <c r="O117" s="48"/>
      <c r="P117" s="48"/>
    </row>
    <row r="118" spans="1:16" ht="13.5" customHeight="1" x14ac:dyDescent="0.25">
      <c r="A118" s="101" t="s">
        <v>259</v>
      </c>
      <c r="B118" s="151">
        <v>263</v>
      </c>
      <c r="C118" s="151"/>
      <c r="D118" s="151"/>
      <c r="E118" s="151"/>
      <c r="F118" s="151"/>
      <c r="G118" s="151"/>
      <c r="H118" s="151"/>
      <c r="I118" s="151"/>
      <c r="J118" s="151"/>
      <c r="K118" s="151">
        <v>148</v>
      </c>
      <c r="L118" s="151"/>
      <c r="M118" s="151"/>
      <c r="N118" s="47"/>
      <c r="O118" s="47"/>
      <c r="P118" s="47"/>
    </row>
    <row r="119" spans="1:16" ht="13.5" customHeight="1" x14ac:dyDescent="0.25">
      <c r="A119" s="102" t="s">
        <v>260</v>
      </c>
      <c r="B119" s="151"/>
      <c r="C119" s="151"/>
      <c r="D119" s="151"/>
      <c r="E119" s="151"/>
      <c r="F119" s="151"/>
      <c r="G119" s="151"/>
      <c r="H119" s="151"/>
      <c r="I119" s="151"/>
      <c r="J119" s="151"/>
      <c r="K119" s="151"/>
      <c r="L119" s="151"/>
      <c r="M119" s="151"/>
      <c r="N119" s="47"/>
      <c r="O119" s="47"/>
      <c r="P119" s="47"/>
    </row>
    <row r="120" spans="1:16" ht="13.5" customHeight="1" x14ac:dyDescent="0.25">
      <c r="A120" s="102" t="s">
        <v>261</v>
      </c>
      <c r="B120" s="151">
        <v>103</v>
      </c>
      <c r="C120" s="151"/>
      <c r="D120" s="151"/>
      <c r="E120" s="151">
        <v>15</v>
      </c>
      <c r="F120" s="151"/>
      <c r="G120" s="151"/>
      <c r="H120" s="151"/>
      <c r="I120" s="151"/>
      <c r="J120" s="151"/>
      <c r="K120" s="151">
        <v>62</v>
      </c>
      <c r="L120" s="151"/>
      <c r="M120" s="151"/>
      <c r="N120" s="47"/>
      <c r="O120" s="47"/>
      <c r="P120" s="47"/>
    </row>
    <row r="121" spans="1:16" ht="13.5" customHeight="1" x14ac:dyDescent="0.25">
      <c r="A121" s="102" t="s">
        <v>262</v>
      </c>
      <c r="B121" s="151"/>
      <c r="C121" s="151"/>
      <c r="D121" s="151"/>
      <c r="E121" s="151"/>
      <c r="F121" s="151"/>
      <c r="G121" s="151"/>
      <c r="H121" s="151"/>
      <c r="I121" s="151"/>
      <c r="J121" s="151"/>
      <c r="K121" s="151"/>
      <c r="L121" s="151"/>
      <c r="M121" s="151"/>
      <c r="N121" s="47"/>
      <c r="O121" s="47"/>
      <c r="P121" s="47"/>
    </row>
    <row r="122" spans="1:16" ht="13.5" customHeight="1" x14ac:dyDescent="0.25">
      <c r="A122" s="102" t="s">
        <v>263</v>
      </c>
      <c r="B122" s="151">
        <v>4954</v>
      </c>
      <c r="C122" s="151"/>
      <c r="D122" s="151"/>
      <c r="E122" s="151"/>
      <c r="F122" s="151"/>
      <c r="G122" s="151"/>
      <c r="H122" s="151"/>
      <c r="I122" s="151"/>
      <c r="J122" s="151"/>
      <c r="K122" s="151"/>
      <c r="L122" s="151"/>
      <c r="M122" s="151"/>
      <c r="N122" s="47"/>
      <c r="O122" s="47"/>
      <c r="P122" s="47"/>
    </row>
    <row r="123" spans="1:16" ht="13.5" customHeight="1" x14ac:dyDescent="0.25">
      <c r="A123" s="102" t="s">
        <v>264</v>
      </c>
      <c r="B123" s="151"/>
      <c r="C123" s="151"/>
      <c r="D123" s="151"/>
      <c r="E123" s="151"/>
      <c r="F123" s="151"/>
      <c r="G123" s="151"/>
      <c r="H123" s="151"/>
      <c r="I123" s="151"/>
      <c r="J123" s="151"/>
      <c r="K123" s="151"/>
      <c r="L123" s="151"/>
      <c r="M123" s="151"/>
      <c r="N123" s="47"/>
      <c r="O123" s="47"/>
      <c r="P123" s="47"/>
    </row>
    <row r="124" spans="1:16" ht="13.5" customHeight="1" x14ac:dyDescent="0.25">
      <c r="A124" s="102" t="s">
        <v>265</v>
      </c>
      <c r="B124" s="151">
        <v>2570</v>
      </c>
      <c r="C124" s="151">
        <v>1310</v>
      </c>
      <c r="D124" s="151">
        <v>21.5</v>
      </c>
      <c r="E124" s="151">
        <v>552</v>
      </c>
      <c r="F124" s="151">
        <v>275</v>
      </c>
      <c r="G124" s="151">
        <v>18.3</v>
      </c>
      <c r="H124" s="151"/>
      <c r="I124" s="151"/>
      <c r="J124" s="151"/>
      <c r="K124" s="151">
        <v>202</v>
      </c>
      <c r="L124" s="151">
        <v>175</v>
      </c>
      <c r="M124" s="151">
        <v>12.4</v>
      </c>
      <c r="N124" s="47"/>
      <c r="O124" s="47"/>
      <c r="P124" s="47"/>
    </row>
    <row r="125" spans="1:16" ht="13.5" customHeight="1" x14ac:dyDescent="0.25">
      <c r="A125" s="102" t="s">
        <v>266</v>
      </c>
      <c r="B125" s="151"/>
      <c r="C125" s="151"/>
      <c r="D125" s="151"/>
      <c r="E125" s="151"/>
      <c r="F125" s="151"/>
      <c r="G125" s="151"/>
      <c r="H125" s="151"/>
      <c r="I125" s="151"/>
      <c r="J125" s="151"/>
      <c r="K125" s="151"/>
      <c r="L125" s="151"/>
      <c r="M125" s="151"/>
      <c r="N125" s="47"/>
      <c r="O125" s="47"/>
      <c r="P125" s="47"/>
    </row>
    <row r="126" spans="1:16" ht="13.5" customHeight="1" x14ac:dyDescent="0.25">
      <c r="A126" s="102" t="s">
        <v>267</v>
      </c>
      <c r="B126" s="151">
        <v>1408</v>
      </c>
      <c r="C126" s="151"/>
      <c r="D126" s="151"/>
      <c r="E126" s="151">
        <v>260</v>
      </c>
      <c r="F126" s="151"/>
      <c r="G126" s="151"/>
      <c r="H126" s="151"/>
      <c r="I126" s="151"/>
      <c r="J126" s="151"/>
      <c r="K126" s="151"/>
      <c r="L126" s="151"/>
      <c r="M126" s="151"/>
      <c r="N126" s="47"/>
      <c r="O126" s="47"/>
      <c r="P126" s="47"/>
    </row>
    <row r="127" spans="1:16" ht="13.5" customHeight="1" x14ac:dyDescent="0.25">
      <c r="A127" s="102" t="s">
        <v>268</v>
      </c>
      <c r="B127" s="151"/>
      <c r="C127" s="151"/>
      <c r="D127" s="151"/>
      <c r="E127" s="151"/>
      <c r="F127" s="151"/>
      <c r="G127" s="151"/>
      <c r="H127" s="151"/>
      <c r="I127" s="151"/>
      <c r="J127" s="151"/>
      <c r="K127" s="151"/>
      <c r="L127" s="151"/>
      <c r="M127" s="151"/>
      <c r="N127" s="47"/>
      <c r="O127" s="47"/>
      <c r="P127" s="47"/>
    </row>
    <row r="128" spans="1:16" ht="13.5" customHeight="1" x14ac:dyDescent="0.25">
      <c r="A128" s="102" t="s">
        <v>269</v>
      </c>
      <c r="B128" s="151">
        <v>525</v>
      </c>
      <c r="C128" s="151"/>
      <c r="D128" s="151"/>
      <c r="E128" s="151">
        <v>225</v>
      </c>
      <c r="F128" s="151"/>
      <c r="G128" s="151"/>
      <c r="H128" s="151">
        <v>237</v>
      </c>
      <c r="I128" s="151"/>
      <c r="J128" s="151"/>
      <c r="K128" s="151">
        <v>149</v>
      </c>
      <c r="L128" s="151"/>
      <c r="M128" s="151"/>
      <c r="N128" s="47"/>
      <c r="O128" s="47"/>
      <c r="P128" s="47"/>
    </row>
    <row r="129" spans="1:16" ht="13.5" customHeight="1" x14ac:dyDescent="0.25">
      <c r="A129" s="102" t="s">
        <v>270</v>
      </c>
      <c r="B129" s="151"/>
      <c r="C129" s="151"/>
      <c r="D129" s="151"/>
      <c r="E129" s="151"/>
      <c r="F129" s="151"/>
      <c r="G129" s="151"/>
      <c r="H129" s="151"/>
      <c r="I129" s="151"/>
      <c r="J129" s="151"/>
      <c r="K129" s="151"/>
      <c r="L129" s="151"/>
      <c r="M129" s="151"/>
      <c r="N129" s="47"/>
      <c r="O129" s="47"/>
      <c r="P129" s="47"/>
    </row>
    <row r="130" spans="1:16" ht="13.5" customHeight="1" x14ac:dyDescent="0.25">
      <c r="A130" s="102" t="s">
        <v>271</v>
      </c>
      <c r="B130" s="151"/>
      <c r="C130" s="151"/>
      <c r="D130" s="151"/>
      <c r="E130" s="151"/>
      <c r="F130" s="151"/>
      <c r="G130" s="151"/>
      <c r="H130" s="151"/>
      <c r="I130" s="151"/>
      <c r="J130" s="151"/>
      <c r="K130" s="151"/>
      <c r="L130" s="151"/>
      <c r="M130" s="151"/>
      <c r="N130" s="47"/>
      <c r="O130" s="47"/>
      <c r="P130" s="47"/>
    </row>
    <row r="131" spans="1:16" ht="13.5" customHeight="1" x14ac:dyDescent="0.25">
      <c r="A131" s="102" t="s">
        <v>272</v>
      </c>
      <c r="B131" s="151"/>
      <c r="C131" s="151"/>
      <c r="D131" s="151"/>
      <c r="E131" s="151"/>
      <c r="F131" s="151"/>
      <c r="G131" s="151"/>
      <c r="H131" s="151"/>
      <c r="I131" s="151"/>
      <c r="J131" s="151"/>
      <c r="K131" s="151"/>
      <c r="L131" s="151"/>
      <c r="M131" s="151"/>
      <c r="N131" s="47"/>
      <c r="O131" s="47"/>
      <c r="P131" s="47"/>
    </row>
    <row r="132" spans="1:16" ht="13.5" customHeight="1" x14ac:dyDescent="0.25">
      <c r="A132" s="101" t="s">
        <v>273</v>
      </c>
      <c r="B132" s="151">
        <v>90</v>
      </c>
      <c r="C132" s="151"/>
      <c r="D132" s="151"/>
      <c r="E132" s="151"/>
      <c r="F132" s="151"/>
      <c r="G132" s="151"/>
      <c r="H132" s="151"/>
      <c r="I132" s="151"/>
      <c r="J132" s="151"/>
      <c r="K132" s="151"/>
      <c r="L132" s="151"/>
      <c r="M132" s="151"/>
      <c r="N132" s="47"/>
      <c r="O132" s="47"/>
      <c r="P132" s="47"/>
    </row>
    <row r="133" spans="1:16" ht="13.5" customHeight="1" x14ac:dyDescent="0.25">
      <c r="A133" s="101" t="s">
        <v>274</v>
      </c>
      <c r="B133" s="151"/>
      <c r="C133" s="151"/>
      <c r="D133" s="151"/>
      <c r="E133" s="151"/>
      <c r="F133" s="151"/>
      <c r="G133" s="151"/>
      <c r="H133" s="151"/>
      <c r="I133" s="151"/>
      <c r="J133" s="151"/>
      <c r="K133" s="151"/>
      <c r="L133" s="151"/>
      <c r="M133" s="151"/>
      <c r="N133" s="47"/>
      <c r="O133" s="47"/>
      <c r="P133" s="47"/>
    </row>
    <row r="134" spans="1:16" ht="13.5" customHeight="1" x14ac:dyDescent="0.25">
      <c r="A134" s="102" t="s">
        <v>275</v>
      </c>
      <c r="B134" s="151">
        <v>252</v>
      </c>
      <c r="C134" s="151"/>
      <c r="D134" s="151"/>
      <c r="E134" s="151"/>
      <c r="F134" s="151"/>
      <c r="G134" s="151"/>
      <c r="H134" s="151"/>
      <c r="I134" s="151"/>
      <c r="J134" s="151"/>
      <c r="K134" s="151"/>
      <c r="L134" s="151"/>
      <c r="M134" s="151"/>
      <c r="N134" s="47"/>
      <c r="O134" s="47"/>
      <c r="P134" s="47"/>
    </row>
    <row r="135" spans="1:16" ht="13.5" customHeight="1" x14ac:dyDescent="0.25">
      <c r="A135" s="102" t="s">
        <v>276</v>
      </c>
      <c r="B135" s="151"/>
      <c r="C135" s="151"/>
      <c r="D135" s="151"/>
      <c r="E135" s="151"/>
      <c r="F135" s="151"/>
      <c r="G135" s="151"/>
      <c r="H135" s="151"/>
      <c r="I135" s="151"/>
      <c r="J135" s="151"/>
      <c r="K135" s="151"/>
      <c r="L135" s="151"/>
      <c r="M135" s="151"/>
      <c r="N135" s="47"/>
      <c r="O135" s="47"/>
      <c r="P135" s="47"/>
    </row>
    <row r="136" spans="1:16" ht="13.5" customHeight="1" x14ac:dyDescent="0.25">
      <c r="A136" s="102" t="s">
        <v>277</v>
      </c>
      <c r="B136" s="151"/>
      <c r="C136" s="151"/>
      <c r="D136" s="151"/>
      <c r="E136" s="151"/>
      <c r="F136" s="151"/>
      <c r="G136" s="151"/>
      <c r="H136" s="151"/>
      <c r="I136" s="151"/>
      <c r="J136" s="151"/>
      <c r="K136" s="151"/>
      <c r="L136" s="151"/>
      <c r="M136" s="151"/>
      <c r="N136" s="47"/>
      <c r="O136" s="47"/>
      <c r="P136" s="47"/>
    </row>
    <row r="137" spans="1:16" ht="13.5" customHeight="1" x14ac:dyDescent="0.25">
      <c r="A137" s="102" t="s">
        <v>278</v>
      </c>
      <c r="B137" s="151"/>
      <c r="C137" s="151"/>
      <c r="D137" s="151"/>
      <c r="E137" s="151"/>
      <c r="F137" s="151"/>
      <c r="G137" s="151"/>
      <c r="H137" s="151"/>
      <c r="I137" s="151"/>
      <c r="J137" s="151"/>
      <c r="K137" s="151"/>
      <c r="L137" s="151"/>
      <c r="M137" s="151"/>
      <c r="N137" s="47"/>
      <c r="O137" s="47"/>
      <c r="P137" s="47"/>
    </row>
    <row r="138" spans="1:16" ht="13.5" customHeight="1" x14ac:dyDescent="0.25">
      <c r="A138" s="102" t="s">
        <v>279</v>
      </c>
      <c r="B138" s="151">
        <v>1180</v>
      </c>
      <c r="C138" s="151"/>
      <c r="D138" s="151"/>
      <c r="E138" s="151"/>
      <c r="F138" s="151"/>
      <c r="G138" s="151"/>
      <c r="H138" s="151"/>
      <c r="I138" s="151"/>
      <c r="J138" s="151"/>
      <c r="K138" s="151"/>
      <c r="L138" s="151"/>
      <c r="M138" s="151"/>
      <c r="N138" s="47"/>
      <c r="O138" s="47"/>
      <c r="P138" s="47"/>
    </row>
    <row r="139" spans="1:16" ht="13.5" customHeight="1" x14ac:dyDescent="0.25">
      <c r="A139" s="102" t="s">
        <v>280</v>
      </c>
      <c r="B139" s="151"/>
      <c r="C139" s="151"/>
      <c r="D139" s="151"/>
      <c r="E139" s="151"/>
      <c r="F139" s="151"/>
      <c r="G139" s="151"/>
      <c r="H139" s="151"/>
      <c r="I139" s="151"/>
      <c r="J139" s="151"/>
      <c r="K139" s="151"/>
      <c r="L139" s="151"/>
      <c r="M139" s="151"/>
      <c r="N139" s="47"/>
      <c r="O139" s="47"/>
      <c r="P139" s="47"/>
    </row>
    <row r="140" spans="1:16" ht="13.5" customHeight="1" x14ac:dyDescent="0.25">
      <c r="A140" s="102" t="s">
        <v>281</v>
      </c>
      <c r="B140" s="151">
        <v>3970</v>
      </c>
      <c r="C140" s="151"/>
      <c r="D140" s="151"/>
      <c r="E140" s="151">
        <v>552</v>
      </c>
      <c r="F140" s="151"/>
      <c r="G140" s="151"/>
      <c r="H140" s="151"/>
      <c r="I140" s="151"/>
      <c r="J140" s="151"/>
      <c r="K140" s="151">
        <v>22</v>
      </c>
      <c r="L140" s="151"/>
      <c r="M140" s="151"/>
      <c r="N140" s="47"/>
      <c r="O140" s="47"/>
      <c r="P140" s="47"/>
    </row>
    <row r="141" spans="1:16" ht="13.5" customHeight="1" x14ac:dyDescent="0.25">
      <c r="A141" s="102" t="s">
        <v>282</v>
      </c>
      <c r="B141" s="151"/>
      <c r="C141" s="151"/>
      <c r="D141" s="151"/>
      <c r="E141" s="151"/>
      <c r="F141" s="151"/>
      <c r="G141" s="151"/>
      <c r="H141" s="151"/>
      <c r="I141" s="151"/>
      <c r="J141" s="151"/>
      <c r="K141" s="151"/>
      <c r="L141" s="151"/>
      <c r="M141" s="151"/>
      <c r="N141" s="47"/>
      <c r="O141" s="47"/>
      <c r="P141" s="47"/>
    </row>
    <row r="142" spans="1:16" ht="13.5" customHeight="1" x14ac:dyDescent="0.25">
      <c r="A142" s="102" t="s">
        <v>283</v>
      </c>
      <c r="B142" s="151">
        <v>454</v>
      </c>
      <c r="C142" s="151"/>
      <c r="D142" s="151"/>
      <c r="E142" s="151"/>
      <c r="F142" s="151"/>
      <c r="G142" s="151"/>
      <c r="H142" s="151"/>
      <c r="I142" s="151"/>
      <c r="J142" s="151"/>
      <c r="K142" s="151"/>
      <c r="L142" s="151"/>
      <c r="M142" s="151"/>
      <c r="N142" s="47"/>
      <c r="O142" s="47"/>
      <c r="P142" s="47"/>
    </row>
    <row r="143" spans="1:16" ht="13.5" customHeight="1" x14ac:dyDescent="0.25">
      <c r="A143" s="102" t="s">
        <v>284</v>
      </c>
      <c r="B143" s="151"/>
      <c r="C143" s="151"/>
      <c r="D143" s="151"/>
      <c r="E143" s="151"/>
      <c r="F143" s="151"/>
      <c r="G143" s="151"/>
      <c r="H143" s="151"/>
      <c r="I143" s="151"/>
      <c r="J143" s="151"/>
      <c r="K143" s="151"/>
      <c r="L143" s="151"/>
      <c r="M143" s="151"/>
      <c r="N143" s="47"/>
      <c r="O143" s="47"/>
      <c r="P143" s="47"/>
    </row>
    <row r="144" spans="1:16" ht="13.5" customHeight="1" x14ac:dyDescent="0.25">
      <c r="A144" s="102" t="s">
        <v>285</v>
      </c>
      <c r="B144" s="151">
        <v>2852</v>
      </c>
      <c r="C144" s="151"/>
      <c r="D144" s="151"/>
      <c r="E144" s="151">
        <v>400</v>
      </c>
      <c r="F144" s="151"/>
      <c r="G144" s="151"/>
      <c r="H144" s="151"/>
      <c r="I144" s="151"/>
      <c r="J144" s="151"/>
      <c r="K144" s="151">
        <v>320</v>
      </c>
      <c r="L144" s="151"/>
      <c r="M144" s="151"/>
      <c r="N144" s="47"/>
      <c r="O144" s="47"/>
      <c r="P144" s="47"/>
    </row>
    <row r="145" spans="1:16" ht="13.5" customHeight="1" x14ac:dyDescent="0.25">
      <c r="A145" s="102" t="s">
        <v>286</v>
      </c>
      <c r="B145" s="151"/>
      <c r="C145" s="151"/>
      <c r="D145" s="151"/>
      <c r="E145" s="151"/>
      <c r="F145" s="151"/>
      <c r="G145" s="151"/>
      <c r="H145" s="151"/>
      <c r="I145" s="151"/>
      <c r="J145" s="151"/>
      <c r="K145" s="151"/>
      <c r="L145" s="151"/>
      <c r="M145" s="151"/>
      <c r="N145" s="47"/>
      <c r="O145" s="47"/>
      <c r="P145" s="47"/>
    </row>
    <row r="146" spans="1:16" ht="13.5" customHeight="1" x14ac:dyDescent="0.25">
      <c r="A146" s="102" t="s">
        <v>287</v>
      </c>
      <c r="B146" s="151"/>
      <c r="C146" s="151"/>
      <c r="D146" s="151"/>
      <c r="E146" s="151"/>
      <c r="F146" s="151"/>
      <c r="G146" s="151"/>
      <c r="H146" s="151"/>
      <c r="I146" s="151"/>
      <c r="J146" s="151"/>
      <c r="K146" s="151"/>
      <c r="L146" s="151"/>
      <c r="M146" s="151"/>
      <c r="N146" s="47"/>
      <c r="O146" s="47"/>
      <c r="P146" s="47"/>
    </row>
    <row r="147" spans="1:16" ht="13.5" customHeight="1" x14ac:dyDescent="0.25">
      <c r="A147" s="102" t="s">
        <v>288</v>
      </c>
      <c r="B147" s="151"/>
      <c r="C147" s="151"/>
      <c r="D147" s="151"/>
      <c r="E147" s="151"/>
      <c r="F147" s="151"/>
      <c r="G147" s="151"/>
      <c r="H147" s="151"/>
      <c r="I147" s="151"/>
      <c r="J147" s="151"/>
      <c r="K147" s="151"/>
      <c r="L147" s="151"/>
      <c r="M147" s="151"/>
      <c r="N147" s="47"/>
      <c r="O147" s="47"/>
      <c r="P147" s="47"/>
    </row>
    <row r="148" spans="1:16" ht="13.5" customHeight="1" x14ac:dyDescent="0.25">
      <c r="A148" s="102" t="s">
        <v>289</v>
      </c>
      <c r="B148" s="151"/>
      <c r="C148" s="151"/>
      <c r="D148" s="151"/>
      <c r="E148" s="151">
        <v>70</v>
      </c>
      <c r="F148" s="151"/>
      <c r="G148" s="151"/>
      <c r="H148" s="151"/>
      <c r="I148" s="151"/>
      <c r="J148" s="151"/>
      <c r="K148" s="151">
        <v>20</v>
      </c>
      <c r="L148" s="151"/>
      <c r="M148" s="151"/>
      <c r="N148" s="47"/>
      <c r="O148" s="47"/>
      <c r="P148" s="47"/>
    </row>
    <row r="149" spans="1:16" ht="13.5" customHeight="1" x14ac:dyDescent="0.25">
      <c r="A149" s="102" t="s">
        <v>290</v>
      </c>
      <c r="B149" s="151"/>
      <c r="C149" s="151"/>
      <c r="D149" s="151"/>
      <c r="E149" s="151"/>
      <c r="F149" s="151"/>
      <c r="G149" s="151"/>
      <c r="H149" s="151"/>
      <c r="I149" s="151"/>
      <c r="J149" s="151"/>
      <c r="K149" s="151"/>
      <c r="L149" s="151"/>
      <c r="M149" s="151"/>
      <c r="N149" s="47"/>
      <c r="O149" s="47"/>
      <c r="P149" s="47"/>
    </row>
    <row r="150" spans="1:16" ht="13.5" customHeight="1" x14ac:dyDescent="0.25">
      <c r="A150" s="102" t="s">
        <v>291</v>
      </c>
      <c r="B150" s="151"/>
      <c r="C150" s="151"/>
      <c r="D150" s="151"/>
      <c r="E150" s="151"/>
      <c r="F150" s="151"/>
      <c r="G150" s="151"/>
      <c r="H150" s="151"/>
      <c r="I150" s="151"/>
      <c r="J150" s="151"/>
      <c r="K150" s="151"/>
      <c r="L150" s="151"/>
      <c r="M150" s="151"/>
      <c r="N150" s="47"/>
      <c r="O150" s="47"/>
      <c r="P150" s="47"/>
    </row>
    <row r="151" spans="1:16" ht="13.5" customHeight="1" x14ac:dyDescent="0.25">
      <c r="A151" s="102" t="s">
        <v>292</v>
      </c>
      <c r="B151" s="151"/>
      <c r="C151" s="151"/>
      <c r="D151" s="151"/>
      <c r="E151" s="151"/>
      <c r="F151" s="151"/>
      <c r="G151" s="151"/>
      <c r="H151" s="151"/>
      <c r="I151" s="151"/>
      <c r="J151" s="151"/>
      <c r="K151" s="151"/>
      <c r="L151" s="151"/>
      <c r="M151" s="151"/>
      <c r="N151" s="47"/>
      <c r="O151" s="47"/>
      <c r="P151" s="47"/>
    </row>
    <row r="152" spans="1:16" ht="16.5" customHeight="1" x14ac:dyDescent="0.25">
      <c r="A152" s="104" t="s">
        <v>158</v>
      </c>
      <c r="B152" s="79">
        <f>SUM(B118:B151)</f>
        <v>18621</v>
      </c>
      <c r="C152" s="79">
        <f t="shared" ref="C152:M152" si="2">SUM(C118:C151)</f>
        <v>1310</v>
      </c>
      <c r="D152" s="79">
        <f t="shared" si="2"/>
        <v>21.5</v>
      </c>
      <c r="E152" s="79">
        <f t="shared" si="2"/>
        <v>2074</v>
      </c>
      <c r="F152" s="79">
        <f t="shared" si="2"/>
        <v>275</v>
      </c>
      <c r="G152" s="79">
        <f t="shared" si="2"/>
        <v>18.3</v>
      </c>
      <c r="H152" s="79">
        <f t="shared" si="2"/>
        <v>237</v>
      </c>
      <c r="I152" s="79"/>
      <c r="J152" s="79"/>
      <c r="K152" s="79">
        <f t="shared" si="2"/>
        <v>923</v>
      </c>
      <c r="L152" s="79">
        <f t="shared" si="2"/>
        <v>175</v>
      </c>
      <c r="M152" s="79">
        <f t="shared" si="2"/>
        <v>12.4</v>
      </c>
      <c r="N152" s="105"/>
      <c r="O152" s="105"/>
      <c r="P152" s="105"/>
    </row>
    <row r="153" spans="1:16" x14ac:dyDescent="0.25">
      <c r="A153" s="150" t="s">
        <v>293</v>
      </c>
      <c r="B153" s="150"/>
      <c r="C153" s="150"/>
      <c r="D153" s="150"/>
      <c r="E153" s="150"/>
      <c r="F153" s="150"/>
      <c r="G153" s="150"/>
      <c r="H153" s="150"/>
      <c r="I153" s="150"/>
      <c r="J153" s="150"/>
      <c r="K153" s="150"/>
      <c r="L153" s="150"/>
      <c r="M153" s="150"/>
      <c r="N153" s="150"/>
      <c r="O153" s="150"/>
      <c r="P153" s="150"/>
    </row>
  </sheetData>
  <mergeCells count="995">
    <mergeCell ref="H4:H5"/>
    <mergeCell ref="I4:I5"/>
    <mergeCell ref="B4:B5"/>
    <mergeCell ref="C4:C5"/>
    <mergeCell ref="D4:D5"/>
    <mergeCell ref="E4:E5"/>
    <mergeCell ref="F4:F5"/>
    <mergeCell ref="G4:G5"/>
    <mergeCell ref="A1:P1"/>
    <mergeCell ref="A2:A3"/>
    <mergeCell ref="B2:D2"/>
    <mergeCell ref="E2:G2"/>
    <mergeCell ref="H2:J2"/>
    <mergeCell ref="K2:M2"/>
    <mergeCell ref="N2:P2"/>
    <mergeCell ref="N4:N5"/>
    <mergeCell ref="O4:O5"/>
    <mergeCell ref="P4:P5"/>
    <mergeCell ref="J4:J5"/>
    <mergeCell ref="K4:K5"/>
    <mergeCell ref="L4:L5"/>
    <mergeCell ref="M4:M5"/>
    <mergeCell ref="O6:O7"/>
    <mergeCell ref="P6:P7"/>
    <mergeCell ref="B8:B9"/>
    <mergeCell ref="C8:C9"/>
    <mergeCell ref="D8:D9"/>
    <mergeCell ref="E8:E9"/>
    <mergeCell ref="F8:F9"/>
    <mergeCell ref="G8:G9"/>
    <mergeCell ref="H8:H9"/>
    <mergeCell ref="I8:I9"/>
    <mergeCell ref="I6:I7"/>
    <mergeCell ref="J6:J7"/>
    <mergeCell ref="K6:K7"/>
    <mergeCell ref="L6:L7"/>
    <mergeCell ref="M6:M7"/>
    <mergeCell ref="N6:N7"/>
    <mergeCell ref="B6:B7"/>
    <mergeCell ref="C6:C7"/>
    <mergeCell ref="D6:D7"/>
    <mergeCell ref="E6:E7"/>
    <mergeCell ref="F6:F7"/>
    <mergeCell ref="G6:G7"/>
    <mergeCell ref="H6:H7"/>
    <mergeCell ref="P8:P9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J8:J9"/>
    <mergeCell ref="K8:K9"/>
    <mergeCell ref="L8:L9"/>
    <mergeCell ref="M8:M9"/>
    <mergeCell ref="N8:N9"/>
    <mergeCell ref="O8:O9"/>
    <mergeCell ref="G12:G13"/>
    <mergeCell ref="O14:O15"/>
    <mergeCell ref="P14:P15"/>
    <mergeCell ref="K10:K11"/>
    <mergeCell ref="L10:L11"/>
    <mergeCell ref="M10:M11"/>
    <mergeCell ref="N10:N11"/>
    <mergeCell ref="O10:O11"/>
    <mergeCell ref="P10:P11"/>
    <mergeCell ref="H16:H17"/>
    <mergeCell ref="I16:I17"/>
    <mergeCell ref="I14:I15"/>
    <mergeCell ref="N12:N13"/>
    <mergeCell ref="O12:O13"/>
    <mergeCell ref="P12:P13"/>
    <mergeCell ref="B14:B15"/>
    <mergeCell ref="C14:C15"/>
    <mergeCell ref="D14:D15"/>
    <mergeCell ref="E14:E15"/>
    <mergeCell ref="F14:F15"/>
    <mergeCell ref="G14:G15"/>
    <mergeCell ref="H14:H15"/>
    <mergeCell ref="H12:H13"/>
    <mergeCell ref="I12:I13"/>
    <mergeCell ref="J12:J13"/>
    <mergeCell ref="K12:K13"/>
    <mergeCell ref="L12:L13"/>
    <mergeCell ref="M12:M13"/>
    <mergeCell ref="B12:B13"/>
    <mergeCell ref="C12:C13"/>
    <mergeCell ref="D12:D13"/>
    <mergeCell ref="E12:E13"/>
    <mergeCell ref="F12:F13"/>
    <mergeCell ref="J14:J15"/>
    <mergeCell ref="K14:K15"/>
    <mergeCell ref="L14:L15"/>
    <mergeCell ref="M14:M15"/>
    <mergeCell ref="N14:N15"/>
    <mergeCell ref="K18:K19"/>
    <mergeCell ref="L18:L19"/>
    <mergeCell ref="M18:M19"/>
    <mergeCell ref="N18:N19"/>
    <mergeCell ref="O18:O19"/>
    <mergeCell ref="P18:P19"/>
    <mergeCell ref="P16:P17"/>
    <mergeCell ref="B18:B19"/>
    <mergeCell ref="C18:C19"/>
    <mergeCell ref="D18:D19"/>
    <mergeCell ref="E18:E19"/>
    <mergeCell ref="F18:F19"/>
    <mergeCell ref="G18:G19"/>
    <mergeCell ref="H18:H19"/>
    <mergeCell ref="I18:I19"/>
    <mergeCell ref="J18:J19"/>
    <mergeCell ref="J16:J17"/>
    <mergeCell ref="K16:K17"/>
    <mergeCell ref="L16:L17"/>
    <mergeCell ref="M16:M17"/>
    <mergeCell ref="N16:N17"/>
    <mergeCell ref="O16:O17"/>
    <mergeCell ref="B16:B17"/>
    <mergeCell ref="C16:C17"/>
    <mergeCell ref="D16:D17"/>
    <mergeCell ref="E16:E17"/>
    <mergeCell ref="F16:F17"/>
    <mergeCell ref="G16:G17"/>
    <mergeCell ref="B22:B23"/>
    <mergeCell ref="C22:C23"/>
    <mergeCell ref="D22:D23"/>
    <mergeCell ref="E22:E23"/>
    <mergeCell ref="F22:F23"/>
    <mergeCell ref="G22:G23"/>
    <mergeCell ref="H22:H23"/>
    <mergeCell ref="H20:H21"/>
    <mergeCell ref="I20:I21"/>
    <mergeCell ref="B20:B21"/>
    <mergeCell ref="C20:C21"/>
    <mergeCell ref="D20:D21"/>
    <mergeCell ref="E20:E21"/>
    <mergeCell ref="F20:F21"/>
    <mergeCell ref="G20:G21"/>
    <mergeCell ref="E24:E25"/>
    <mergeCell ref="F24:F25"/>
    <mergeCell ref="G24:G25"/>
    <mergeCell ref="H24:H25"/>
    <mergeCell ref="I24:I25"/>
    <mergeCell ref="I22:I23"/>
    <mergeCell ref="N20:N21"/>
    <mergeCell ref="O20:O21"/>
    <mergeCell ref="P20:P21"/>
    <mergeCell ref="J20:J21"/>
    <mergeCell ref="K20:K21"/>
    <mergeCell ref="L20:L21"/>
    <mergeCell ref="M20:M21"/>
    <mergeCell ref="O22:O23"/>
    <mergeCell ref="P22:P23"/>
    <mergeCell ref="J22:J23"/>
    <mergeCell ref="K22:K23"/>
    <mergeCell ref="L22:L23"/>
    <mergeCell ref="M22:M23"/>
    <mergeCell ref="N22:N23"/>
    <mergeCell ref="K26:K27"/>
    <mergeCell ref="L26:L27"/>
    <mergeCell ref="M26:M27"/>
    <mergeCell ref="N26:N27"/>
    <mergeCell ref="G28:G29"/>
    <mergeCell ref="O30:O31"/>
    <mergeCell ref="P30:P31"/>
    <mergeCell ref="O26:O27"/>
    <mergeCell ref="P26:P27"/>
    <mergeCell ref="P24:P25"/>
    <mergeCell ref="B26:B27"/>
    <mergeCell ref="C26:C27"/>
    <mergeCell ref="D26:D27"/>
    <mergeCell ref="E26:E27"/>
    <mergeCell ref="F26:F27"/>
    <mergeCell ref="G26:G27"/>
    <mergeCell ref="H26:H27"/>
    <mergeCell ref="I26:I27"/>
    <mergeCell ref="J26:J27"/>
    <mergeCell ref="J24:J25"/>
    <mergeCell ref="K24:K25"/>
    <mergeCell ref="L24:L25"/>
    <mergeCell ref="M24:M25"/>
    <mergeCell ref="N24:N25"/>
    <mergeCell ref="O24:O25"/>
    <mergeCell ref="B24:B25"/>
    <mergeCell ref="C24:C25"/>
    <mergeCell ref="D24:D25"/>
    <mergeCell ref="H32:H33"/>
    <mergeCell ref="I32:I33"/>
    <mergeCell ref="I30:I31"/>
    <mergeCell ref="N28:N29"/>
    <mergeCell ref="O28:O29"/>
    <mergeCell ref="P28:P29"/>
    <mergeCell ref="B30:B31"/>
    <mergeCell ref="C30:C31"/>
    <mergeCell ref="D30:D31"/>
    <mergeCell ref="E30:E31"/>
    <mergeCell ref="F30:F31"/>
    <mergeCell ref="G30:G31"/>
    <mergeCell ref="H30:H31"/>
    <mergeCell ref="H28:H29"/>
    <mergeCell ref="I28:I29"/>
    <mergeCell ref="J28:J29"/>
    <mergeCell ref="K28:K29"/>
    <mergeCell ref="L28:L29"/>
    <mergeCell ref="M28:M29"/>
    <mergeCell ref="B28:B29"/>
    <mergeCell ref="C28:C29"/>
    <mergeCell ref="D28:D29"/>
    <mergeCell ref="E28:E29"/>
    <mergeCell ref="F28:F29"/>
    <mergeCell ref="J30:J31"/>
    <mergeCell ref="K30:K31"/>
    <mergeCell ref="L30:L31"/>
    <mergeCell ref="M30:M31"/>
    <mergeCell ref="N30:N31"/>
    <mergeCell ref="K34:K35"/>
    <mergeCell ref="L34:L35"/>
    <mergeCell ref="M34:M35"/>
    <mergeCell ref="N34:N35"/>
    <mergeCell ref="O34:O35"/>
    <mergeCell ref="P34:P35"/>
    <mergeCell ref="P32:P33"/>
    <mergeCell ref="B34:B35"/>
    <mergeCell ref="C34:C35"/>
    <mergeCell ref="D34:D35"/>
    <mergeCell ref="E34:E35"/>
    <mergeCell ref="F34:F35"/>
    <mergeCell ref="G34:G35"/>
    <mergeCell ref="H34:H35"/>
    <mergeCell ref="I34:I35"/>
    <mergeCell ref="J34:J35"/>
    <mergeCell ref="J32:J33"/>
    <mergeCell ref="K32:K33"/>
    <mergeCell ref="L32:L33"/>
    <mergeCell ref="M32:M33"/>
    <mergeCell ref="N32:N33"/>
    <mergeCell ref="O32:O33"/>
    <mergeCell ref="B32:B33"/>
    <mergeCell ref="C32:C33"/>
    <mergeCell ref="D32:D33"/>
    <mergeCell ref="E32:E33"/>
    <mergeCell ref="F32:F33"/>
    <mergeCell ref="G32:G33"/>
    <mergeCell ref="N36:N37"/>
    <mergeCell ref="O36:O37"/>
    <mergeCell ref="P36:P37"/>
    <mergeCell ref="A40:A41"/>
    <mergeCell ref="B40:D40"/>
    <mergeCell ref="E40:G40"/>
    <mergeCell ref="H40:J40"/>
    <mergeCell ref="K40:M40"/>
    <mergeCell ref="N40:P40"/>
    <mergeCell ref="H36:H37"/>
    <mergeCell ref="I36:I37"/>
    <mergeCell ref="J36:J37"/>
    <mergeCell ref="K36:K37"/>
    <mergeCell ref="L36:L37"/>
    <mergeCell ref="M36:M37"/>
    <mergeCell ref="B36:B37"/>
    <mergeCell ref="C36:C37"/>
    <mergeCell ref="D36:D37"/>
    <mergeCell ref="E36:E37"/>
    <mergeCell ref="F36:F37"/>
    <mergeCell ref="G36:G37"/>
    <mergeCell ref="B44:B45"/>
    <mergeCell ref="C44:C45"/>
    <mergeCell ref="D44:D45"/>
    <mergeCell ref="E44:E45"/>
    <mergeCell ref="F44:F45"/>
    <mergeCell ref="G44:G45"/>
    <mergeCell ref="H44:H45"/>
    <mergeCell ref="H42:H43"/>
    <mergeCell ref="I42:I43"/>
    <mergeCell ref="B42:B43"/>
    <mergeCell ref="C42:C43"/>
    <mergeCell ref="D42:D43"/>
    <mergeCell ref="E42:E43"/>
    <mergeCell ref="F42:F43"/>
    <mergeCell ref="G42:G43"/>
    <mergeCell ref="E46:E47"/>
    <mergeCell ref="F46:F47"/>
    <mergeCell ref="G46:G47"/>
    <mergeCell ref="H46:H47"/>
    <mergeCell ref="I46:I47"/>
    <mergeCell ref="I44:I45"/>
    <mergeCell ref="N42:N43"/>
    <mergeCell ref="O42:O43"/>
    <mergeCell ref="P42:P43"/>
    <mergeCell ref="J42:J43"/>
    <mergeCell ref="K42:K43"/>
    <mergeCell ref="L42:L43"/>
    <mergeCell ref="M42:M43"/>
    <mergeCell ref="O44:O45"/>
    <mergeCell ref="P44:P45"/>
    <mergeCell ref="J44:J45"/>
    <mergeCell ref="K44:K45"/>
    <mergeCell ref="L44:L45"/>
    <mergeCell ref="M44:M45"/>
    <mergeCell ref="N44:N45"/>
    <mergeCell ref="K48:K49"/>
    <mergeCell ref="L48:L49"/>
    <mergeCell ref="M48:M49"/>
    <mergeCell ref="N48:N49"/>
    <mergeCell ref="G50:G51"/>
    <mergeCell ref="O52:O53"/>
    <mergeCell ref="P52:P53"/>
    <mergeCell ref="O48:O49"/>
    <mergeCell ref="P48:P49"/>
    <mergeCell ref="P46:P47"/>
    <mergeCell ref="B48:B49"/>
    <mergeCell ref="C48:C49"/>
    <mergeCell ref="D48:D49"/>
    <mergeCell ref="E48:E49"/>
    <mergeCell ref="F48:F49"/>
    <mergeCell ref="G48:G49"/>
    <mergeCell ref="H48:H49"/>
    <mergeCell ref="I48:I49"/>
    <mergeCell ref="J48:J49"/>
    <mergeCell ref="J46:J47"/>
    <mergeCell ref="K46:K47"/>
    <mergeCell ref="L46:L47"/>
    <mergeCell ref="M46:M47"/>
    <mergeCell ref="N46:N47"/>
    <mergeCell ref="O46:O47"/>
    <mergeCell ref="B46:B47"/>
    <mergeCell ref="C46:C47"/>
    <mergeCell ref="D46:D47"/>
    <mergeCell ref="H54:H55"/>
    <mergeCell ref="I54:I55"/>
    <mergeCell ref="I52:I53"/>
    <mergeCell ref="N50:N51"/>
    <mergeCell ref="O50:O51"/>
    <mergeCell ref="P50:P51"/>
    <mergeCell ref="B52:B53"/>
    <mergeCell ref="C52:C53"/>
    <mergeCell ref="D52:D53"/>
    <mergeCell ref="E52:E53"/>
    <mergeCell ref="F52:F53"/>
    <mergeCell ref="G52:G53"/>
    <mergeCell ref="H52:H53"/>
    <mergeCell ref="H50:H51"/>
    <mergeCell ref="I50:I51"/>
    <mergeCell ref="J50:J51"/>
    <mergeCell ref="K50:K51"/>
    <mergeCell ref="L50:L51"/>
    <mergeCell ref="M50:M51"/>
    <mergeCell ref="B50:B51"/>
    <mergeCell ref="C50:C51"/>
    <mergeCell ref="D50:D51"/>
    <mergeCell ref="E50:E51"/>
    <mergeCell ref="F50:F51"/>
    <mergeCell ref="J52:J53"/>
    <mergeCell ref="K52:K53"/>
    <mergeCell ref="L52:L53"/>
    <mergeCell ref="M52:M53"/>
    <mergeCell ref="N52:N53"/>
    <mergeCell ref="K56:K57"/>
    <mergeCell ref="L56:L57"/>
    <mergeCell ref="M56:M57"/>
    <mergeCell ref="N56:N57"/>
    <mergeCell ref="O56:O57"/>
    <mergeCell ref="P56:P57"/>
    <mergeCell ref="P54:P55"/>
    <mergeCell ref="B56:B57"/>
    <mergeCell ref="C56:C57"/>
    <mergeCell ref="D56:D57"/>
    <mergeCell ref="E56:E57"/>
    <mergeCell ref="F56:F57"/>
    <mergeCell ref="G56:G57"/>
    <mergeCell ref="H56:H57"/>
    <mergeCell ref="I56:I57"/>
    <mergeCell ref="J56:J57"/>
    <mergeCell ref="J54:J55"/>
    <mergeCell ref="K54:K55"/>
    <mergeCell ref="L54:L55"/>
    <mergeCell ref="M54:M55"/>
    <mergeCell ref="N54:N55"/>
    <mergeCell ref="O54:O55"/>
    <mergeCell ref="B54:B55"/>
    <mergeCell ref="C54:C55"/>
    <mergeCell ref="D54:D55"/>
    <mergeCell ref="E54:E55"/>
    <mergeCell ref="F54:F55"/>
    <mergeCell ref="G54:G55"/>
    <mergeCell ref="B60:B61"/>
    <mergeCell ref="C60:C61"/>
    <mergeCell ref="D60:D61"/>
    <mergeCell ref="E60:E61"/>
    <mergeCell ref="F60:F61"/>
    <mergeCell ref="G60:G61"/>
    <mergeCell ref="H60:H61"/>
    <mergeCell ref="H58:H59"/>
    <mergeCell ref="I58:I59"/>
    <mergeCell ref="B58:B59"/>
    <mergeCell ref="C58:C59"/>
    <mergeCell ref="D58:D59"/>
    <mergeCell ref="E58:E59"/>
    <mergeCell ref="F58:F59"/>
    <mergeCell ref="G58:G59"/>
    <mergeCell ref="E62:E63"/>
    <mergeCell ref="F62:F63"/>
    <mergeCell ref="G62:G63"/>
    <mergeCell ref="H62:H63"/>
    <mergeCell ref="I62:I63"/>
    <mergeCell ref="I60:I61"/>
    <mergeCell ref="N58:N59"/>
    <mergeCell ref="O58:O59"/>
    <mergeCell ref="P58:P59"/>
    <mergeCell ref="J58:J59"/>
    <mergeCell ref="K58:K59"/>
    <mergeCell ref="L58:L59"/>
    <mergeCell ref="M58:M59"/>
    <mergeCell ref="O60:O61"/>
    <mergeCell ref="P60:P61"/>
    <mergeCell ref="J60:J61"/>
    <mergeCell ref="K60:K61"/>
    <mergeCell ref="L60:L61"/>
    <mergeCell ref="M60:M61"/>
    <mergeCell ref="N60:N61"/>
    <mergeCell ref="K64:K65"/>
    <mergeCell ref="L64:L65"/>
    <mergeCell ref="M64:M65"/>
    <mergeCell ref="N64:N65"/>
    <mergeCell ref="G66:G67"/>
    <mergeCell ref="O68:O69"/>
    <mergeCell ref="P68:P69"/>
    <mergeCell ref="O64:O65"/>
    <mergeCell ref="P64:P65"/>
    <mergeCell ref="P62:P63"/>
    <mergeCell ref="B64:B65"/>
    <mergeCell ref="C64:C65"/>
    <mergeCell ref="D64:D65"/>
    <mergeCell ref="E64:E65"/>
    <mergeCell ref="F64:F65"/>
    <mergeCell ref="G64:G65"/>
    <mergeCell ref="H64:H65"/>
    <mergeCell ref="I64:I65"/>
    <mergeCell ref="J64:J65"/>
    <mergeCell ref="J62:J63"/>
    <mergeCell ref="K62:K63"/>
    <mergeCell ref="L62:L63"/>
    <mergeCell ref="M62:M63"/>
    <mergeCell ref="N62:N63"/>
    <mergeCell ref="O62:O63"/>
    <mergeCell ref="B62:B63"/>
    <mergeCell ref="C62:C63"/>
    <mergeCell ref="D62:D63"/>
    <mergeCell ref="H70:H71"/>
    <mergeCell ref="I70:I71"/>
    <mergeCell ref="I68:I69"/>
    <mergeCell ref="N66:N67"/>
    <mergeCell ref="O66:O67"/>
    <mergeCell ref="P66:P67"/>
    <mergeCell ref="B68:B69"/>
    <mergeCell ref="C68:C69"/>
    <mergeCell ref="D68:D69"/>
    <mergeCell ref="E68:E69"/>
    <mergeCell ref="F68:F69"/>
    <mergeCell ref="G68:G69"/>
    <mergeCell ref="H68:H69"/>
    <mergeCell ref="H66:H67"/>
    <mergeCell ref="I66:I67"/>
    <mergeCell ref="J66:J67"/>
    <mergeCell ref="K66:K67"/>
    <mergeCell ref="L66:L67"/>
    <mergeCell ref="M66:M67"/>
    <mergeCell ref="B66:B67"/>
    <mergeCell ref="C66:C67"/>
    <mergeCell ref="D66:D67"/>
    <mergeCell ref="E66:E67"/>
    <mergeCell ref="F66:F67"/>
    <mergeCell ref="J68:J69"/>
    <mergeCell ref="K68:K69"/>
    <mergeCell ref="L68:L69"/>
    <mergeCell ref="M68:M69"/>
    <mergeCell ref="N68:N69"/>
    <mergeCell ref="K72:K73"/>
    <mergeCell ref="L72:L73"/>
    <mergeCell ref="M72:M73"/>
    <mergeCell ref="N72:N73"/>
    <mergeCell ref="O72:O73"/>
    <mergeCell ref="P72:P73"/>
    <mergeCell ref="P70:P71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J70:J71"/>
    <mergeCell ref="K70:K71"/>
    <mergeCell ref="L70:L71"/>
    <mergeCell ref="M70:M71"/>
    <mergeCell ref="N70:N71"/>
    <mergeCell ref="O70:O71"/>
    <mergeCell ref="B70:B71"/>
    <mergeCell ref="C70:C71"/>
    <mergeCell ref="D70:D71"/>
    <mergeCell ref="E70:E71"/>
    <mergeCell ref="F70:F71"/>
    <mergeCell ref="G70:G71"/>
    <mergeCell ref="N74:N75"/>
    <mergeCell ref="O74:O75"/>
    <mergeCell ref="P74:P75"/>
    <mergeCell ref="A78:A79"/>
    <mergeCell ref="B78:D78"/>
    <mergeCell ref="E78:G78"/>
    <mergeCell ref="H78:J78"/>
    <mergeCell ref="K78:M78"/>
    <mergeCell ref="N78:P78"/>
    <mergeCell ref="H74:H75"/>
    <mergeCell ref="I74:I75"/>
    <mergeCell ref="J74:J75"/>
    <mergeCell ref="K74:K75"/>
    <mergeCell ref="L74:L75"/>
    <mergeCell ref="M74:M75"/>
    <mergeCell ref="B74:B75"/>
    <mergeCell ref="C74:C75"/>
    <mergeCell ref="D74:D75"/>
    <mergeCell ref="E74:E75"/>
    <mergeCell ref="F74:F75"/>
    <mergeCell ref="G74:G75"/>
    <mergeCell ref="B82:B83"/>
    <mergeCell ref="C82:C83"/>
    <mergeCell ref="D82:D83"/>
    <mergeCell ref="E82:E83"/>
    <mergeCell ref="F82:F83"/>
    <mergeCell ref="G82:G83"/>
    <mergeCell ref="H82:H83"/>
    <mergeCell ref="H80:H81"/>
    <mergeCell ref="I80:I81"/>
    <mergeCell ref="B80:B81"/>
    <mergeCell ref="C80:C81"/>
    <mergeCell ref="D80:D81"/>
    <mergeCell ref="E80:E81"/>
    <mergeCell ref="F80:F81"/>
    <mergeCell ref="G80:G81"/>
    <mergeCell ref="E84:E85"/>
    <mergeCell ref="F84:F85"/>
    <mergeCell ref="G84:G85"/>
    <mergeCell ref="H84:H85"/>
    <mergeCell ref="I84:I85"/>
    <mergeCell ref="I82:I83"/>
    <mergeCell ref="N80:N81"/>
    <mergeCell ref="O80:O81"/>
    <mergeCell ref="P80:P81"/>
    <mergeCell ref="J80:J81"/>
    <mergeCell ref="K80:K81"/>
    <mergeCell ref="L80:L81"/>
    <mergeCell ref="M80:M81"/>
    <mergeCell ref="O82:O83"/>
    <mergeCell ref="P82:P83"/>
    <mergeCell ref="J82:J83"/>
    <mergeCell ref="K82:K83"/>
    <mergeCell ref="L82:L83"/>
    <mergeCell ref="M82:M83"/>
    <mergeCell ref="N82:N83"/>
    <mergeCell ref="K86:K87"/>
    <mergeCell ref="L86:L87"/>
    <mergeCell ref="M86:M87"/>
    <mergeCell ref="N86:N87"/>
    <mergeCell ref="G88:G89"/>
    <mergeCell ref="O90:O91"/>
    <mergeCell ref="P90:P91"/>
    <mergeCell ref="O86:O87"/>
    <mergeCell ref="P86:P87"/>
    <mergeCell ref="P84:P85"/>
    <mergeCell ref="B86:B87"/>
    <mergeCell ref="C86:C87"/>
    <mergeCell ref="D86:D87"/>
    <mergeCell ref="E86:E87"/>
    <mergeCell ref="F86:F87"/>
    <mergeCell ref="G86:G87"/>
    <mergeCell ref="H86:H87"/>
    <mergeCell ref="I86:I87"/>
    <mergeCell ref="J86:J87"/>
    <mergeCell ref="J84:J85"/>
    <mergeCell ref="K84:K85"/>
    <mergeCell ref="L84:L85"/>
    <mergeCell ref="M84:M85"/>
    <mergeCell ref="N84:N85"/>
    <mergeCell ref="O84:O85"/>
    <mergeCell ref="B84:B85"/>
    <mergeCell ref="C84:C85"/>
    <mergeCell ref="D84:D85"/>
    <mergeCell ref="H92:H93"/>
    <mergeCell ref="I92:I93"/>
    <mergeCell ref="I90:I91"/>
    <mergeCell ref="N88:N89"/>
    <mergeCell ref="O88:O89"/>
    <mergeCell ref="P88:P89"/>
    <mergeCell ref="B90:B91"/>
    <mergeCell ref="C90:C91"/>
    <mergeCell ref="D90:D91"/>
    <mergeCell ref="E90:E91"/>
    <mergeCell ref="F90:F91"/>
    <mergeCell ref="G90:G91"/>
    <mergeCell ref="H90:H91"/>
    <mergeCell ref="H88:H89"/>
    <mergeCell ref="I88:I89"/>
    <mergeCell ref="J88:J89"/>
    <mergeCell ref="K88:K89"/>
    <mergeCell ref="L88:L89"/>
    <mergeCell ref="M88:M89"/>
    <mergeCell ref="B88:B89"/>
    <mergeCell ref="C88:C89"/>
    <mergeCell ref="D88:D89"/>
    <mergeCell ref="E88:E89"/>
    <mergeCell ref="F88:F89"/>
    <mergeCell ref="J90:J91"/>
    <mergeCell ref="K90:K91"/>
    <mergeCell ref="L90:L91"/>
    <mergeCell ref="M90:M91"/>
    <mergeCell ref="N90:N91"/>
    <mergeCell ref="K94:K95"/>
    <mergeCell ref="L94:L95"/>
    <mergeCell ref="M94:M95"/>
    <mergeCell ref="N94:N95"/>
    <mergeCell ref="O94:O95"/>
    <mergeCell ref="P94:P95"/>
    <mergeCell ref="P92:P93"/>
    <mergeCell ref="B94:B95"/>
    <mergeCell ref="C94:C95"/>
    <mergeCell ref="D94:D95"/>
    <mergeCell ref="E94:E95"/>
    <mergeCell ref="F94:F95"/>
    <mergeCell ref="G94:G95"/>
    <mergeCell ref="H94:H95"/>
    <mergeCell ref="I94:I95"/>
    <mergeCell ref="J94:J95"/>
    <mergeCell ref="J92:J93"/>
    <mergeCell ref="K92:K93"/>
    <mergeCell ref="L92:L93"/>
    <mergeCell ref="M92:M93"/>
    <mergeCell ref="N92:N93"/>
    <mergeCell ref="O92:O93"/>
    <mergeCell ref="B92:B93"/>
    <mergeCell ref="C92:C93"/>
    <mergeCell ref="D92:D93"/>
    <mergeCell ref="E92:E93"/>
    <mergeCell ref="F92:F93"/>
    <mergeCell ref="G92:G93"/>
    <mergeCell ref="B98:B99"/>
    <mergeCell ref="C98:C99"/>
    <mergeCell ref="D98:D99"/>
    <mergeCell ref="E98:E99"/>
    <mergeCell ref="F98:F99"/>
    <mergeCell ref="G98:G99"/>
    <mergeCell ref="H98:H99"/>
    <mergeCell ref="H96:H97"/>
    <mergeCell ref="I96:I97"/>
    <mergeCell ref="B96:B97"/>
    <mergeCell ref="C96:C97"/>
    <mergeCell ref="D96:D97"/>
    <mergeCell ref="E96:E97"/>
    <mergeCell ref="F96:F97"/>
    <mergeCell ref="G96:G97"/>
    <mergeCell ref="E100:E101"/>
    <mergeCell ref="F100:F101"/>
    <mergeCell ref="G100:G101"/>
    <mergeCell ref="H100:H101"/>
    <mergeCell ref="I100:I101"/>
    <mergeCell ref="I98:I99"/>
    <mergeCell ref="N96:N97"/>
    <mergeCell ref="O96:O97"/>
    <mergeCell ref="P96:P97"/>
    <mergeCell ref="J96:J97"/>
    <mergeCell ref="K96:K97"/>
    <mergeCell ref="L96:L97"/>
    <mergeCell ref="M96:M97"/>
    <mergeCell ref="O98:O99"/>
    <mergeCell ref="P98:P99"/>
    <mergeCell ref="J98:J99"/>
    <mergeCell ref="K98:K99"/>
    <mergeCell ref="L98:L99"/>
    <mergeCell ref="M98:M99"/>
    <mergeCell ref="N98:N99"/>
    <mergeCell ref="K102:K103"/>
    <mergeCell ref="L102:L103"/>
    <mergeCell ref="M102:M103"/>
    <mergeCell ref="N102:N103"/>
    <mergeCell ref="G104:G105"/>
    <mergeCell ref="O106:O107"/>
    <mergeCell ref="P106:P107"/>
    <mergeCell ref="O102:O103"/>
    <mergeCell ref="P102:P103"/>
    <mergeCell ref="P100:P101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J102:J103"/>
    <mergeCell ref="J100:J101"/>
    <mergeCell ref="K100:K101"/>
    <mergeCell ref="L100:L101"/>
    <mergeCell ref="M100:M101"/>
    <mergeCell ref="N100:N101"/>
    <mergeCell ref="O100:O101"/>
    <mergeCell ref="B100:B101"/>
    <mergeCell ref="C100:C101"/>
    <mergeCell ref="D100:D101"/>
    <mergeCell ref="H108:H109"/>
    <mergeCell ref="I108:I109"/>
    <mergeCell ref="I106:I107"/>
    <mergeCell ref="N104:N105"/>
    <mergeCell ref="O104:O105"/>
    <mergeCell ref="P104:P105"/>
    <mergeCell ref="B106:B107"/>
    <mergeCell ref="C106:C107"/>
    <mergeCell ref="D106:D107"/>
    <mergeCell ref="E106:E107"/>
    <mergeCell ref="F106:F107"/>
    <mergeCell ref="G106:G107"/>
    <mergeCell ref="H106:H107"/>
    <mergeCell ref="H104:H105"/>
    <mergeCell ref="I104:I105"/>
    <mergeCell ref="J104:J105"/>
    <mergeCell ref="K104:K105"/>
    <mergeCell ref="L104:L105"/>
    <mergeCell ref="M104:M105"/>
    <mergeCell ref="B104:B105"/>
    <mergeCell ref="C104:C105"/>
    <mergeCell ref="D104:D105"/>
    <mergeCell ref="E104:E105"/>
    <mergeCell ref="F104:F105"/>
    <mergeCell ref="J106:J107"/>
    <mergeCell ref="K106:K107"/>
    <mergeCell ref="L106:L107"/>
    <mergeCell ref="M106:M107"/>
    <mergeCell ref="N106:N107"/>
    <mergeCell ref="K110:K111"/>
    <mergeCell ref="L110:L111"/>
    <mergeCell ref="M110:M111"/>
    <mergeCell ref="N110:N111"/>
    <mergeCell ref="O110:O111"/>
    <mergeCell ref="P110:P111"/>
    <mergeCell ref="P108:P109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J110:J111"/>
    <mergeCell ref="J108:J109"/>
    <mergeCell ref="K108:K109"/>
    <mergeCell ref="L108:L109"/>
    <mergeCell ref="M108:M109"/>
    <mergeCell ref="N108:N109"/>
    <mergeCell ref="O108:O109"/>
    <mergeCell ref="B108:B109"/>
    <mergeCell ref="C108:C109"/>
    <mergeCell ref="D108:D109"/>
    <mergeCell ref="E108:E109"/>
    <mergeCell ref="F108:F109"/>
    <mergeCell ref="G108:G109"/>
    <mergeCell ref="N112:N113"/>
    <mergeCell ref="O112:O113"/>
    <mergeCell ref="P112:P113"/>
    <mergeCell ref="A116:A117"/>
    <mergeCell ref="B116:D116"/>
    <mergeCell ref="E116:G116"/>
    <mergeCell ref="H116:J116"/>
    <mergeCell ref="K116:M116"/>
    <mergeCell ref="N116:P116"/>
    <mergeCell ref="H112:H113"/>
    <mergeCell ref="I112:I113"/>
    <mergeCell ref="J112:J113"/>
    <mergeCell ref="K112:K113"/>
    <mergeCell ref="L112:L113"/>
    <mergeCell ref="M112:M113"/>
    <mergeCell ref="B112:B113"/>
    <mergeCell ref="C112:C113"/>
    <mergeCell ref="D112:D113"/>
    <mergeCell ref="E112:E113"/>
    <mergeCell ref="F112:F113"/>
    <mergeCell ref="G112:G113"/>
    <mergeCell ref="H118:H119"/>
    <mergeCell ref="I118:I119"/>
    <mergeCell ref="J118:J119"/>
    <mergeCell ref="K118:K119"/>
    <mergeCell ref="L118:L119"/>
    <mergeCell ref="M118:M119"/>
    <mergeCell ref="B118:B119"/>
    <mergeCell ref="C118:C119"/>
    <mergeCell ref="D118:D119"/>
    <mergeCell ref="E118:E119"/>
    <mergeCell ref="F118:F119"/>
    <mergeCell ref="G118:G119"/>
    <mergeCell ref="H120:H121"/>
    <mergeCell ref="I120:I121"/>
    <mergeCell ref="J120:J121"/>
    <mergeCell ref="K120:K121"/>
    <mergeCell ref="L120:L121"/>
    <mergeCell ref="M120:M121"/>
    <mergeCell ref="B120:B121"/>
    <mergeCell ref="C120:C121"/>
    <mergeCell ref="D120:D121"/>
    <mergeCell ref="E120:E121"/>
    <mergeCell ref="F120:F121"/>
    <mergeCell ref="G120:G121"/>
    <mergeCell ref="H122:H123"/>
    <mergeCell ref="I122:I123"/>
    <mergeCell ref="J122:J123"/>
    <mergeCell ref="K122:K123"/>
    <mergeCell ref="L122:L123"/>
    <mergeCell ref="M122:M123"/>
    <mergeCell ref="B122:B123"/>
    <mergeCell ref="C122:C123"/>
    <mergeCell ref="D122:D123"/>
    <mergeCell ref="E122:E123"/>
    <mergeCell ref="F122:F123"/>
    <mergeCell ref="G122:G123"/>
    <mergeCell ref="H124:H125"/>
    <mergeCell ref="I124:I125"/>
    <mergeCell ref="J124:J125"/>
    <mergeCell ref="K124:K125"/>
    <mergeCell ref="L124:L125"/>
    <mergeCell ref="M124:M125"/>
    <mergeCell ref="B124:B125"/>
    <mergeCell ref="C124:C125"/>
    <mergeCell ref="D124:D125"/>
    <mergeCell ref="E124:E125"/>
    <mergeCell ref="F124:F125"/>
    <mergeCell ref="G124:G125"/>
    <mergeCell ref="H126:H127"/>
    <mergeCell ref="I126:I127"/>
    <mergeCell ref="J126:J127"/>
    <mergeCell ref="K126:K127"/>
    <mergeCell ref="L126:L127"/>
    <mergeCell ref="M126:M127"/>
    <mergeCell ref="B126:B127"/>
    <mergeCell ref="C126:C127"/>
    <mergeCell ref="D126:D127"/>
    <mergeCell ref="E126:E127"/>
    <mergeCell ref="F126:F127"/>
    <mergeCell ref="G126:G127"/>
    <mergeCell ref="H128:H129"/>
    <mergeCell ref="I128:I129"/>
    <mergeCell ref="J128:J129"/>
    <mergeCell ref="K128:K129"/>
    <mergeCell ref="L128:L129"/>
    <mergeCell ref="M128:M129"/>
    <mergeCell ref="B128:B129"/>
    <mergeCell ref="C128:C129"/>
    <mergeCell ref="D128:D129"/>
    <mergeCell ref="E128:E129"/>
    <mergeCell ref="F128:F129"/>
    <mergeCell ref="G128:G129"/>
    <mergeCell ref="H130:H131"/>
    <mergeCell ref="I130:I131"/>
    <mergeCell ref="J130:J131"/>
    <mergeCell ref="K130:K131"/>
    <mergeCell ref="L130:L131"/>
    <mergeCell ref="M130:M131"/>
    <mergeCell ref="B130:B131"/>
    <mergeCell ref="C130:C131"/>
    <mergeCell ref="D130:D131"/>
    <mergeCell ref="E130:E131"/>
    <mergeCell ref="F130:F131"/>
    <mergeCell ref="G130:G131"/>
    <mergeCell ref="H132:H133"/>
    <mergeCell ref="I132:I133"/>
    <mergeCell ref="J132:J133"/>
    <mergeCell ref="K132:K133"/>
    <mergeCell ref="L132:L133"/>
    <mergeCell ref="M132:M133"/>
    <mergeCell ref="B132:B133"/>
    <mergeCell ref="C132:C133"/>
    <mergeCell ref="D132:D133"/>
    <mergeCell ref="E132:E133"/>
    <mergeCell ref="F132:F133"/>
    <mergeCell ref="G132:G133"/>
    <mergeCell ref="H134:H135"/>
    <mergeCell ref="I134:I135"/>
    <mergeCell ref="J134:J135"/>
    <mergeCell ref="K134:K135"/>
    <mergeCell ref="L134:L135"/>
    <mergeCell ref="M134:M135"/>
    <mergeCell ref="B134:B135"/>
    <mergeCell ref="C134:C135"/>
    <mergeCell ref="D134:D135"/>
    <mergeCell ref="E134:E135"/>
    <mergeCell ref="F134:F135"/>
    <mergeCell ref="G134:G135"/>
    <mergeCell ref="H136:H137"/>
    <mergeCell ref="I136:I137"/>
    <mergeCell ref="J136:J137"/>
    <mergeCell ref="K136:K137"/>
    <mergeCell ref="L136:L137"/>
    <mergeCell ref="M136:M137"/>
    <mergeCell ref="B136:B137"/>
    <mergeCell ref="C136:C137"/>
    <mergeCell ref="D136:D137"/>
    <mergeCell ref="E136:E137"/>
    <mergeCell ref="F136:F137"/>
    <mergeCell ref="G136:G137"/>
    <mergeCell ref="H138:H139"/>
    <mergeCell ref="I138:I139"/>
    <mergeCell ref="J138:J139"/>
    <mergeCell ref="K138:K139"/>
    <mergeCell ref="L138:L139"/>
    <mergeCell ref="M138:M139"/>
    <mergeCell ref="B138:B139"/>
    <mergeCell ref="C138:C139"/>
    <mergeCell ref="D138:D139"/>
    <mergeCell ref="E138:E139"/>
    <mergeCell ref="F138:F139"/>
    <mergeCell ref="G138:G139"/>
    <mergeCell ref="H140:H141"/>
    <mergeCell ref="I140:I141"/>
    <mergeCell ref="J140:J141"/>
    <mergeCell ref="K140:K141"/>
    <mergeCell ref="L140:L141"/>
    <mergeCell ref="M140:M141"/>
    <mergeCell ref="B140:B141"/>
    <mergeCell ref="C140:C141"/>
    <mergeCell ref="D140:D141"/>
    <mergeCell ref="E140:E141"/>
    <mergeCell ref="F140:F141"/>
    <mergeCell ref="G140:G141"/>
    <mergeCell ref="H142:H143"/>
    <mergeCell ref="I142:I143"/>
    <mergeCell ref="J142:J143"/>
    <mergeCell ref="K142:K143"/>
    <mergeCell ref="L142:L143"/>
    <mergeCell ref="M142:M143"/>
    <mergeCell ref="B142:B143"/>
    <mergeCell ref="C142:C143"/>
    <mergeCell ref="D142:D143"/>
    <mergeCell ref="E142:E143"/>
    <mergeCell ref="F142:F143"/>
    <mergeCell ref="G142:G143"/>
    <mergeCell ref="H144:H145"/>
    <mergeCell ref="I144:I145"/>
    <mergeCell ref="J144:J145"/>
    <mergeCell ref="K144:K145"/>
    <mergeCell ref="L144:L145"/>
    <mergeCell ref="M144:M145"/>
    <mergeCell ref="B144:B145"/>
    <mergeCell ref="C144:C145"/>
    <mergeCell ref="D144:D145"/>
    <mergeCell ref="E144:E145"/>
    <mergeCell ref="F144:F145"/>
    <mergeCell ref="G144:G145"/>
    <mergeCell ref="H146:H147"/>
    <mergeCell ref="I146:I147"/>
    <mergeCell ref="J146:J147"/>
    <mergeCell ref="K146:K147"/>
    <mergeCell ref="L146:L147"/>
    <mergeCell ref="M146:M147"/>
    <mergeCell ref="B146:B147"/>
    <mergeCell ref="C146:C147"/>
    <mergeCell ref="D146:D147"/>
    <mergeCell ref="E146:E147"/>
    <mergeCell ref="F146:F147"/>
    <mergeCell ref="G146:G147"/>
    <mergeCell ref="H148:H149"/>
    <mergeCell ref="I148:I149"/>
    <mergeCell ref="J148:J149"/>
    <mergeCell ref="K148:K149"/>
    <mergeCell ref="L148:L149"/>
    <mergeCell ref="M148:M149"/>
    <mergeCell ref="B148:B149"/>
    <mergeCell ref="C148:C149"/>
    <mergeCell ref="D148:D149"/>
    <mergeCell ref="E148:E149"/>
    <mergeCell ref="F148:F149"/>
    <mergeCell ref="G148:G149"/>
    <mergeCell ref="A153:P153"/>
    <mergeCell ref="H150:H151"/>
    <mergeCell ref="I150:I151"/>
    <mergeCell ref="J150:J151"/>
    <mergeCell ref="K150:K151"/>
    <mergeCell ref="L150:L151"/>
    <mergeCell ref="M150:M151"/>
    <mergeCell ref="B150:B151"/>
    <mergeCell ref="C150:C151"/>
    <mergeCell ref="D150:D151"/>
    <mergeCell ref="E150:E151"/>
    <mergeCell ref="F150:F151"/>
    <mergeCell ref="G150:G15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topLeftCell="A12" workbookViewId="0">
      <selection activeCell="A6" sqref="A6:A7"/>
    </sheetView>
  </sheetViews>
  <sheetFormatPr defaultRowHeight="15" x14ac:dyDescent="0.25"/>
  <cols>
    <col min="1" max="1" width="20.7109375" customWidth="1"/>
  </cols>
  <sheetData>
    <row r="1" spans="1:16" x14ac:dyDescent="0.25">
      <c r="A1" s="140" t="s">
        <v>160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</row>
    <row r="2" spans="1:16" x14ac:dyDescent="0.25">
      <c r="A2" s="138" t="s">
        <v>161</v>
      </c>
      <c r="B2" s="139" t="s">
        <v>162</v>
      </c>
      <c r="C2" s="139"/>
      <c r="D2" s="139"/>
      <c r="E2" s="139" t="s">
        <v>163</v>
      </c>
      <c r="F2" s="139"/>
      <c r="G2" s="139"/>
      <c r="H2" s="139" t="s">
        <v>164</v>
      </c>
      <c r="I2" s="139"/>
      <c r="J2" s="139"/>
      <c r="K2" s="139" t="s">
        <v>165</v>
      </c>
      <c r="L2" s="139"/>
      <c r="M2" s="139"/>
      <c r="N2" s="139" t="s">
        <v>166</v>
      </c>
      <c r="O2" s="139"/>
      <c r="P2" s="139"/>
    </row>
    <row r="3" spans="1:16" ht="148.5" x14ac:dyDescent="0.25">
      <c r="A3" s="138"/>
      <c r="B3" s="99" t="s">
        <v>167</v>
      </c>
      <c r="C3" s="36" t="s">
        <v>168</v>
      </c>
      <c r="D3" s="36" t="s">
        <v>169</v>
      </c>
      <c r="E3" s="36" t="s">
        <v>167</v>
      </c>
      <c r="F3" s="36" t="s">
        <v>168</v>
      </c>
      <c r="G3" s="36" t="s">
        <v>169</v>
      </c>
      <c r="H3" s="36" t="s">
        <v>167</v>
      </c>
      <c r="I3" s="36" t="s">
        <v>168</v>
      </c>
      <c r="J3" s="36" t="s">
        <v>169</v>
      </c>
      <c r="K3" s="36" t="s">
        <v>167</v>
      </c>
      <c r="L3" s="36" t="s">
        <v>168</v>
      </c>
      <c r="M3" s="36" t="s">
        <v>169</v>
      </c>
      <c r="N3" s="36" t="s">
        <v>167</v>
      </c>
      <c r="O3" s="36" t="s">
        <v>168</v>
      </c>
      <c r="P3" s="36" t="s">
        <v>169</v>
      </c>
    </row>
    <row r="4" spans="1:16" x14ac:dyDescent="0.25">
      <c r="A4" s="109" t="s">
        <v>294</v>
      </c>
      <c r="B4" s="110">
        <v>5017</v>
      </c>
      <c r="C4" s="111">
        <v>2500</v>
      </c>
      <c r="D4" s="110"/>
      <c r="E4" s="111">
        <v>8097</v>
      </c>
      <c r="F4" s="110">
        <v>2950</v>
      </c>
      <c r="G4" s="111"/>
      <c r="H4" s="110">
        <v>11698</v>
      </c>
      <c r="I4" s="111">
        <v>4690</v>
      </c>
      <c r="J4" s="110"/>
      <c r="K4" s="111">
        <v>3379</v>
      </c>
      <c r="L4" s="110">
        <v>2500</v>
      </c>
      <c r="M4" s="111"/>
      <c r="N4" s="110">
        <v>2417</v>
      </c>
      <c r="O4" s="111">
        <v>1298</v>
      </c>
      <c r="P4" s="110"/>
    </row>
    <row r="5" spans="1:16" x14ac:dyDescent="0.25">
      <c r="A5" s="106"/>
      <c r="B5" s="107"/>
      <c r="C5" s="108"/>
      <c r="D5" s="107"/>
      <c r="E5" s="108"/>
      <c r="F5" s="107"/>
      <c r="G5" s="108"/>
      <c r="H5" s="107"/>
      <c r="I5" s="108"/>
      <c r="J5" s="107"/>
      <c r="K5" s="108"/>
      <c r="L5" s="107"/>
      <c r="M5" s="108"/>
      <c r="N5" s="107"/>
      <c r="O5" s="108"/>
      <c r="P5" s="107"/>
    </row>
    <row r="6" spans="1:16" x14ac:dyDescent="0.25">
      <c r="A6" s="138" t="s">
        <v>161</v>
      </c>
      <c r="B6" s="155" t="s">
        <v>172</v>
      </c>
      <c r="C6" s="139"/>
      <c r="D6" s="139"/>
      <c r="E6" s="139" t="s">
        <v>173</v>
      </c>
      <c r="F6" s="139"/>
      <c r="G6" s="139"/>
      <c r="H6" s="139" t="s">
        <v>174</v>
      </c>
      <c r="I6" s="139"/>
      <c r="J6" s="139"/>
      <c r="K6" s="139" t="s">
        <v>220</v>
      </c>
      <c r="L6" s="139"/>
      <c r="M6" s="139"/>
      <c r="N6" s="139" t="s">
        <v>176</v>
      </c>
      <c r="O6" s="139"/>
      <c r="P6" s="139"/>
    </row>
    <row r="7" spans="1:16" ht="148.5" x14ac:dyDescent="0.25">
      <c r="A7" s="138"/>
      <c r="B7" s="36" t="s">
        <v>167</v>
      </c>
      <c r="C7" s="36" t="s">
        <v>168</v>
      </c>
      <c r="D7" s="36" t="s">
        <v>169</v>
      </c>
      <c r="E7" s="36" t="s">
        <v>167</v>
      </c>
      <c r="F7" s="36" t="s">
        <v>168</v>
      </c>
      <c r="G7" s="36" t="s">
        <v>169</v>
      </c>
      <c r="H7" s="36" t="s">
        <v>167</v>
      </c>
      <c r="I7" s="36" t="s">
        <v>168</v>
      </c>
      <c r="J7" s="36" t="s">
        <v>169</v>
      </c>
      <c r="K7" s="36" t="s">
        <v>167</v>
      </c>
      <c r="L7" s="36" t="s">
        <v>168</v>
      </c>
      <c r="M7" s="36" t="s">
        <v>169</v>
      </c>
      <c r="N7" s="36" t="s">
        <v>167</v>
      </c>
      <c r="O7" s="36" t="s">
        <v>168</v>
      </c>
      <c r="P7" s="36" t="s">
        <v>169</v>
      </c>
    </row>
    <row r="8" spans="1:16" x14ac:dyDescent="0.25">
      <c r="A8" s="37"/>
      <c r="B8" s="38">
        <v>5356</v>
      </c>
      <c r="C8" s="38">
        <v>1280</v>
      </c>
      <c r="D8" s="38"/>
      <c r="E8" s="38">
        <v>4000</v>
      </c>
      <c r="F8" s="38">
        <v>1593</v>
      </c>
      <c r="G8" s="38"/>
      <c r="H8" s="38">
        <v>14262</v>
      </c>
      <c r="I8" s="38">
        <v>4468</v>
      </c>
      <c r="J8" s="38"/>
      <c r="K8" s="38">
        <v>22083</v>
      </c>
      <c r="L8" s="38">
        <v>3897</v>
      </c>
      <c r="M8" s="38"/>
      <c r="N8" s="38">
        <v>1872</v>
      </c>
      <c r="O8" s="38">
        <v>1102</v>
      </c>
      <c r="P8" s="38"/>
    </row>
    <row r="9" spans="1:16" x14ac:dyDescent="0.25">
      <c r="A9" s="46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</row>
    <row r="10" spans="1:16" x14ac:dyDescent="0.25">
      <c r="A10" s="138" t="s">
        <v>161</v>
      </c>
      <c r="B10" s="139" t="s">
        <v>181</v>
      </c>
      <c r="C10" s="139"/>
      <c r="D10" s="139"/>
      <c r="E10" s="139" t="s">
        <v>182</v>
      </c>
      <c r="F10" s="139"/>
      <c r="G10" s="139"/>
      <c r="H10" s="139" t="s">
        <v>183</v>
      </c>
      <c r="I10" s="139"/>
      <c r="J10" s="139"/>
      <c r="K10" s="139" t="s">
        <v>184</v>
      </c>
      <c r="L10" s="139"/>
      <c r="M10" s="139"/>
      <c r="N10" s="139" t="s">
        <v>185</v>
      </c>
      <c r="O10" s="139"/>
      <c r="P10" s="139"/>
    </row>
    <row r="11" spans="1:16" ht="148.5" x14ac:dyDescent="0.25">
      <c r="A11" s="138"/>
      <c r="B11" s="36" t="s">
        <v>167</v>
      </c>
      <c r="C11" s="36" t="s">
        <v>168</v>
      </c>
      <c r="D11" s="36" t="s">
        <v>169</v>
      </c>
      <c r="E11" s="36" t="s">
        <v>167</v>
      </c>
      <c r="F11" s="36" t="s">
        <v>168</v>
      </c>
      <c r="G11" s="36" t="s">
        <v>169</v>
      </c>
      <c r="H11" s="36" t="s">
        <v>167</v>
      </c>
      <c r="I11" s="36" t="s">
        <v>168</v>
      </c>
      <c r="J11" s="36" t="s">
        <v>169</v>
      </c>
      <c r="K11" s="36" t="s">
        <v>167</v>
      </c>
      <c r="L11" s="36" t="s">
        <v>168</v>
      </c>
      <c r="M11" s="36" t="s">
        <v>169</v>
      </c>
      <c r="N11" s="36" t="s">
        <v>167</v>
      </c>
      <c r="O11" s="36" t="s">
        <v>168</v>
      </c>
      <c r="P11" s="36" t="s">
        <v>169</v>
      </c>
    </row>
    <row r="12" spans="1:16" x14ac:dyDescent="0.25">
      <c r="A12" s="37"/>
      <c r="B12" s="38">
        <v>7534</v>
      </c>
      <c r="C12" s="38"/>
      <c r="D12" s="38"/>
      <c r="E12" s="38">
        <v>1163</v>
      </c>
      <c r="F12" s="38"/>
      <c r="G12" s="38"/>
      <c r="H12" s="38">
        <v>25651</v>
      </c>
      <c r="I12" s="38">
        <v>4148</v>
      </c>
      <c r="J12" s="38"/>
      <c r="K12" s="38">
        <v>29729</v>
      </c>
      <c r="L12" s="38">
        <v>5802</v>
      </c>
      <c r="M12" s="38"/>
      <c r="N12" s="38">
        <v>5128</v>
      </c>
      <c r="O12" s="38">
        <v>1079</v>
      </c>
      <c r="P12" s="38"/>
    </row>
    <row r="13" spans="1:16" x14ac:dyDescent="0.25">
      <c r="A13" s="46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</row>
    <row r="14" spans="1:16" x14ac:dyDescent="0.25">
      <c r="A14" s="138" t="s">
        <v>161</v>
      </c>
      <c r="B14" s="139" t="s">
        <v>195</v>
      </c>
      <c r="C14" s="139"/>
      <c r="D14" s="139"/>
      <c r="E14" s="139" t="s">
        <v>196</v>
      </c>
      <c r="F14" s="139"/>
      <c r="G14" s="139"/>
      <c r="H14" s="139" t="s">
        <v>197</v>
      </c>
      <c r="I14" s="139"/>
      <c r="J14" s="139"/>
      <c r="K14" s="139" t="s">
        <v>198</v>
      </c>
      <c r="L14" s="139"/>
      <c r="M14" s="139"/>
      <c r="N14" s="137"/>
      <c r="O14" s="137"/>
      <c r="P14" s="137"/>
    </row>
    <row r="15" spans="1:16" ht="148.5" x14ac:dyDescent="0.25">
      <c r="A15" s="138"/>
      <c r="B15" s="36" t="s">
        <v>167</v>
      </c>
      <c r="C15" s="36" t="s">
        <v>168</v>
      </c>
      <c r="D15" s="36" t="s">
        <v>169</v>
      </c>
      <c r="E15" s="36" t="s">
        <v>167</v>
      </c>
      <c r="F15" s="36" t="s">
        <v>168</v>
      </c>
      <c r="G15" s="36" t="s">
        <v>169</v>
      </c>
      <c r="H15" s="36" t="s">
        <v>167</v>
      </c>
      <c r="I15" s="36" t="s">
        <v>168</v>
      </c>
      <c r="J15" s="36" t="s">
        <v>169</v>
      </c>
      <c r="K15" s="36" t="s">
        <v>167</v>
      </c>
      <c r="L15" s="36" t="s">
        <v>168</v>
      </c>
      <c r="M15" s="36" t="s">
        <v>169</v>
      </c>
      <c r="N15" s="48"/>
      <c r="O15" s="48"/>
      <c r="P15" s="48"/>
    </row>
    <row r="16" spans="1:16" x14ac:dyDescent="0.25">
      <c r="A16" s="37"/>
      <c r="B16" s="38">
        <v>5505</v>
      </c>
      <c r="C16" s="38">
        <v>2705</v>
      </c>
      <c r="D16" s="38"/>
      <c r="E16" s="38">
        <v>12675</v>
      </c>
      <c r="F16" s="38">
        <v>1073</v>
      </c>
      <c r="G16" s="38"/>
      <c r="H16" s="38">
        <v>362</v>
      </c>
      <c r="I16" s="38">
        <v>260</v>
      </c>
      <c r="J16" s="38"/>
      <c r="K16" s="38">
        <v>172</v>
      </c>
      <c r="L16" s="38"/>
      <c r="M16" s="38"/>
      <c r="N16" s="41"/>
      <c r="O16" s="41"/>
      <c r="P16" s="41"/>
    </row>
  </sheetData>
  <mergeCells count="25">
    <mergeCell ref="N6:P6"/>
    <mergeCell ref="A1:P1"/>
    <mergeCell ref="A2:A3"/>
    <mergeCell ref="B2:D2"/>
    <mergeCell ref="E2:G2"/>
    <mergeCell ref="H2:J2"/>
    <mergeCell ref="K2:M2"/>
    <mergeCell ref="N2:P2"/>
    <mergeCell ref="A6:A7"/>
    <mergeCell ref="B6:D6"/>
    <mergeCell ref="E6:G6"/>
    <mergeCell ref="H6:J6"/>
    <mergeCell ref="K6:M6"/>
    <mergeCell ref="N14:P14"/>
    <mergeCell ref="A10:A11"/>
    <mergeCell ref="B10:D10"/>
    <mergeCell ref="E10:G10"/>
    <mergeCell ref="H10:J10"/>
    <mergeCell ref="K10:M10"/>
    <mergeCell ref="N10:P10"/>
    <mergeCell ref="A14:A15"/>
    <mergeCell ref="B14:D14"/>
    <mergeCell ref="E14:G14"/>
    <mergeCell ref="H14:J14"/>
    <mergeCell ref="K14:M1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topLeftCell="A13" workbookViewId="0">
      <selection activeCell="J42" sqref="J42"/>
    </sheetView>
  </sheetViews>
  <sheetFormatPr defaultRowHeight="15" x14ac:dyDescent="0.25"/>
  <cols>
    <col min="1" max="1" width="20.42578125" customWidth="1"/>
  </cols>
  <sheetData>
    <row r="1" spans="1:16" x14ac:dyDescent="0.25">
      <c r="A1" s="140" t="s">
        <v>160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</row>
    <row r="2" spans="1:16" x14ac:dyDescent="0.25">
      <c r="A2" s="138" t="s">
        <v>161</v>
      </c>
      <c r="B2" s="139" t="s">
        <v>162</v>
      </c>
      <c r="C2" s="139"/>
      <c r="D2" s="139"/>
      <c r="E2" s="139" t="s">
        <v>163</v>
      </c>
      <c r="F2" s="139"/>
      <c r="G2" s="139"/>
      <c r="H2" s="139" t="s">
        <v>164</v>
      </c>
      <c r="I2" s="139"/>
      <c r="J2" s="139"/>
      <c r="K2" s="139" t="s">
        <v>165</v>
      </c>
      <c r="L2" s="139"/>
      <c r="M2" s="139"/>
      <c r="N2" s="139" t="s">
        <v>166</v>
      </c>
      <c r="O2" s="139"/>
      <c r="P2" s="139"/>
    </row>
    <row r="3" spans="1:16" ht="148.5" x14ac:dyDescent="0.25">
      <c r="A3" s="138"/>
      <c r="B3" s="36" t="s">
        <v>167</v>
      </c>
      <c r="C3" s="36" t="s">
        <v>168</v>
      </c>
      <c r="D3" s="36" t="s">
        <v>169</v>
      </c>
      <c r="E3" s="36" t="s">
        <v>167</v>
      </c>
      <c r="F3" s="36" t="s">
        <v>168</v>
      </c>
      <c r="G3" s="36" t="s">
        <v>169</v>
      </c>
      <c r="H3" s="36" t="s">
        <v>167</v>
      </c>
      <c r="I3" s="36" t="s">
        <v>168</v>
      </c>
      <c r="J3" s="36" t="s">
        <v>169</v>
      </c>
      <c r="K3" s="36" t="s">
        <v>167</v>
      </c>
      <c r="L3" s="36" t="s">
        <v>168</v>
      </c>
      <c r="M3" s="36" t="s">
        <v>169</v>
      </c>
      <c r="N3" s="36" t="s">
        <v>167</v>
      </c>
      <c r="O3" s="36" t="s">
        <v>168</v>
      </c>
      <c r="P3" s="36" t="s">
        <v>169</v>
      </c>
    </row>
    <row r="4" spans="1:16" x14ac:dyDescent="0.25">
      <c r="A4" s="37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</row>
    <row r="5" spans="1:16" x14ac:dyDescent="0.25">
      <c r="A5" s="40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</row>
    <row r="6" spans="1:16" x14ac:dyDescent="0.25">
      <c r="A6" s="138" t="s">
        <v>161</v>
      </c>
      <c r="B6" s="139" t="s">
        <v>172</v>
      </c>
      <c r="C6" s="139"/>
      <c r="D6" s="139"/>
      <c r="E6" s="139" t="s">
        <v>173</v>
      </c>
      <c r="F6" s="139"/>
      <c r="G6" s="139"/>
      <c r="H6" s="139" t="s">
        <v>174</v>
      </c>
      <c r="I6" s="139"/>
      <c r="J6" s="139"/>
      <c r="K6" s="139" t="s">
        <v>220</v>
      </c>
      <c r="L6" s="139"/>
      <c r="M6" s="139"/>
      <c r="N6" s="139" t="s">
        <v>176</v>
      </c>
      <c r="O6" s="139"/>
      <c r="P6" s="139"/>
    </row>
    <row r="7" spans="1:16" ht="148.5" x14ac:dyDescent="0.25">
      <c r="A7" s="138"/>
      <c r="B7" s="36" t="s">
        <v>167</v>
      </c>
      <c r="C7" s="36" t="s">
        <v>168</v>
      </c>
      <c r="D7" s="36" t="s">
        <v>169</v>
      </c>
      <c r="E7" s="36" t="s">
        <v>167</v>
      </c>
      <c r="F7" s="36" t="s">
        <v>168</v>
      </c>
      <c r="G7" s="36" t="s">
        <v>169</v>
      </c>
      <c r="H7" s="36" t="s">
        <v>167</v>
      </c>
      <c r="I7" s="36" t="s">
        <v>168</v>
      </c>
      <c r="J7" s="36" t="s">
        <v>169</v>
      </c>
      <c r="K7" s="36" t="s">
        <v>167</v>
      </c>
      <c r="L7" s="36" t="s">
        <v>168</v>
      </c>
      <c r="M7" s="36" t="s">
        <v>169</v>
      </c>
      <c r="N7" s="36" t="s">
        <v>167</v>
      </c>
      <c r="O7" s="36" t="s">
        <v>168</v>
      </c>
      <c r="P7" s="36" t="s">
        <v>169</v>
      </c>
    </row>
    <row r="8" spans="1:16" ht="41.25" customHeight="1" x14ac:dyDescent="0.25">
      <c r="A8" s="112" t="s">
        <v>295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>
        <v>15</v>
      </c>
      <c r="O8" s="36"/>
      <c r="P8" s="36"/>
    </row>
    <row r="9" spans="1:16" ht="41.25" customHeight="1" x14ac:dyDescent="0.25">
      <c r="A9" s="112" t="s">
        <v>296</v>
      </c>
      <c r="B9" s="36"/>
      <c r="C9" s="36"/>
      <c r="D9" s="36"/>
      <c r="E9" s="36">
        <v>145</v>
      </c>
      <c r="F9" s="36"/>
      <c r="G9" s="36"/>
      <c r="H9" s="36">
        <v>158</v>
      </c>
      <c r="I9" s="36"/>
      <c r="J9" s="36"/>
      <c r="K9" s="36">
        <v>445</v>
      </c>
      <c r="L9" s="36"/>
      <c r="M9" s="36"/>
      <c r="N9" s="36"/>
      <c r="O9" s="36"/>
      <c r="P9" s="36"/>
    </row>
    <row r="10" spans="1:16" ht="41.25" customHeight="1" x14ac:dyDescent="0.25">
      <c r="A10" s="112" t="s">
        <v>297</v>
      </c>
      <c r="B10" s="36">
        <v>220</v>
      </c>
      <c r="C10" s="36"/>
      <c r="D10" s="36"/>
      <c r="E10" s="36"/>
      <c r="F10" s="36"/>
      <c r="G10" s="36"/>
      <c r="H10" s="36">
        <v>76</v>
      </c>
      <c r="I10" s="36"/>
      <c r="J10" s="36"/>
      <c r="K10" s="36">
        <v>16</v>
      </c>
      <c r="L10" s="36"/>
      <c r="M10" s="36"/>
      <c r="N10" s="36"/>
      <c r="O10" s="36"/>
      <c r="P10" s="36"/>
    </row>
    <row r="11" spans="1:16" ht="41.25" customHeight="1" x14ac:dyDescent="0.25">
      <c r="A11" s="112" t="s">
        <v>297</v>
      </c>
      <c r="B11" s="36"/>
      <c r="C11" s="36"/>
      <c r="D11" s="36"/>
      <c r="E11" s="36"/>
      <c r="F11" s="36"/>
      <c r="G11" s="36"/>
      <c r="H11" s="36"/>
      <c r="I11" s="36"/>
      <c r="J11" s="36"/>
      <c r="K11" s="36">
        <v>17</v>
      </c>
      <c r="L11" s="36"/>
      <c r="M11" s="36"/>
      <c r="N11" s="36"/>
      <c r="O11" s="36"/>
      <c r="P11" s="36"/>
    </row>
    <row r="12" spans="1:16" ht="19.5" customHeight="1" x14ac:dyDescent="0.25">
      <c r="A12" s="115" t="s">
        <v>158</v>
      </c>
      <c r="B12" s="78">
        <f>SUM(B8:B11)</f>
        <v>220</v>
      </c>
      <c r="C12" s="78"/>
      <c r="D12" s="78"/>
      <c r="E12" s="78">
        <f t="shared" ref="E12:N12" si="0">SUM(E8:E11)</f>
        <v>145</v>
      </c>
      <c r="F12" s="78"/>
      <c r="G12" s="78"/>
      <c r="H12" s="78">
        <f t="shared" si="0"/>
        <v>234</v>
      </c>
      <c r="I12" s="78"/>
      <c r="J12" s="78"/>
      <c r="K12" s="78">
        <f t="shared" si="0"/>
        <v>478</v>
      </c>
      <c r="L12" s="78"/>
      <c r="M12" s="78"/>
      <c r="N12" s="78">
        <f t="shared" si="0"/>
        <v>15</v>
      </c>
      <c r="O12" s="78"/>
      <c r="P12" s="78"/>
    </row>
    <row r="13" spans="1:16" x14ac:dyDescent="0.25">
      <c r="A13" s="113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</row>
    <row r="14" spans="1:16" x14ac:dyDescent="0.25">
      <c r="A14" s="156" t="s">
        <v>161</v>
      </c>
      <c r="B14" s="139" t="s">
        <v>181</v>
      </c>
      <c r="C14" s="139"/>
      <c r="D14" s="139"/>
      <c r="E14" s="139" t="s">
        <v>182</v>
      </c>
      <c r="F14" s="139"/>
      <c r="G14" s="139"/>
      <c r="H14" s="139" t="s">
        <v>183</v>
      </c>
      <c r="I14" s="139"/>
      <c r="J14" s="139"/>
      <c r="K14" s="139" t="s">
        <v>184</v>
      </c>
      <c r="L14" s="139"/>
      <c r="M14" s="139"/>
      <c r="N14" s="139" t="s">
        <v>185</v>
      </c>
      <c r="O14" s="139"/>
      <c r="P14" s="139"/>
    </row>
    <row r="15" spans="1:16" ht="148.5" x14ac:dyDescent="0.25">
      <c r="A15" s="156"/>
      <c r="B15" s="36" t="s">
        <v>167</v>
      </c>
      <c r="C15" s="36" t="s">
        <v>168</v>
      </c>
      <c r="D15" s="36" t="s">
        <v>169</v>
      </c>
      <c r="E15" s="36" t="s">
        <v>167</v>
      </c>
      <c r="F15" s="36" t="s">
        <v>168</v>
      </c>
      <c r="G15" s="36" t="s">
        <v>169</v>
      </c>
      <c r="H15" s="36" t="s">
        <v>167</v>
      </c>
      <c r="I15" s="36" t="s">
        <v>168</v>
      </c>
      <c r="J15" s="36" t="s">
        <v>169</v>
      </c>
      <c r="K15" s="36" t="s">
        <v>167</v>
      </c>
      <c r="L15" s="36" t="s">
        <v>168</v>
      </c>
      <c r="M15" s="36" t="s">
        <v>169</v>
      </c>
      <c r="N15" s="36" t="s">
        <v>167</v>
      </c>
      <c r="O15" s="36" t="s">
        <v>168</v>
      </c>
      <c r="P15" s="36" t="s">
        <v>169</v>
      </c>
    </row>
    <row r="16" spans="1:16" ht="32.25" customHeight="1" x14ac:dyDescent="0.25">
      <c r="A16" s="112" t="s">
        <v>298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</row>
    <row r="17" spans="1:16" ht="32.25" customHeight="1" x14ac:dyDescent="0.25">
      <c r="A17" s="112" t="s">
        <v>295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</row>
    <row r="18" spans="1:16" ht="32.25" customHeight="1" x14ac:dyDescent="0.25">
      <c r="A18" s="112" t="s">
        <v>296</v>
      </c>
      <c r="B18" s="36"/>
      <c r="C18" s="36"/>
      <c r="D18" s="36"/>
      <c r="E18" s="36"/>
      <c r="F18" s="36"/>
      <c r="G18" s="36"/>
      <c r="H18" s="36">
        <v>115</v>
      </c>
      <c r="I18" s="36"/>
      <c r="J18" s="36"/>
      <c r="K18" s="36"/>
      <c r="L18" s="36"/>
      <c r="M18" s="36"/>
      <c r="N18" s="36"/>
      <c r="O18" s="36"/>
      <c r="P18" s="36"/>
    </row>
    <row r="19" spans="1:16" ht="32.25" customHeight="1" x14ac:dyDescent="0.25">
      <c r="A19" s="112" t="s">
        <v>299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</row>
    <row r="20" spans="1:16" ht="32.25" customHeight="1" x14ac:dyDescent="0.25">
      <c r="A20" s="112" t="s">
        <v>300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</row>
    <row r="21" spans="1:16" ht="39" customHeight="1" x14ac:dyDescent="0.25">
      <c r="A21" s="112" t="s">
        <v>301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</row>
    <row r="22" spans="1:16" ht="41.25" customHeight="1" x14ac:dyDescent="0.25">
      <c r="A22" s="112" t="s">
        <v>297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</row>
    <row r="23" spans="1:16" ht="40.5" x14ac:dyDescent="0.25">
      <c r="A23" s="112" t="s">
        <v>297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ht="40.5" customHeight="1" x14ac:dyDescent="0.25">
      <c r="A24" s="112" t="s">
        <v>297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</row>
    <row r="25" spans="1:16" ht="14.25" customHeight="1" x14ac:dyDescent="0.25">
      <c r="A25" s="112" t="s">
        <v>302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</row>
    <row r="26" spans="1:16" ht="40.5" x14ac:dyDescent="0.25">
      <c r="A26" s="112" t="s">
        <v>303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</row>
    <row r="27" spans="1:16" ht="32.25" customHeight="1" x14ac:dyDescent="0.25">
      <c r="A27" s="112" t="s">
        <v>304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</row>
    <row r="28" spans="1:16" ht="32.25" customHeight="1" x14ac:dyDescent="0.25">
      <c r="A28" s="112" t="s">
        <v>305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</row>
    <row r="29" spans="1:16" ht="40.5" x14ac:dyDescent="0.25">
      <c r="A29" s="112" t="s">
        <v>306</v>
      </c>
      <c r="B29" s="36"/>
      <c r="C29" s="36"/>
      <c r="D29" s="36"/>
      <c r="E29" s="36"/>
      <c r="F29" s="36"/>
      <c r="G29" s="36"/>
      <c r="H29" s="36">
        <v>150</v>
      </c>
      <c r="I29" s="36"/>
      <c r="J29" s="36"/>
      <c r="K29" s="36"/>
      <c r="L29" s="36"/>
      <c r="M29" s="36"/>
      <c r="N29" s="36"/>
      <c r="O29" s="36"/>
      <c r="P29" s="36"/>
    </row>
    <row r="30" spans="1:16" ht="32.25" customHeight="1" x14ac:dyDescent="0.25">
      <c r="A30" s="112" t="s">
        <v>307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</row>
    <row r="31" spans="1:16" ht="32.25" customHeight="1" x14ac:dyDescent="0.25">
      <c r="A31" s="112" t="s">
        <v>308</v>
      </c>
      <c r="B31" s="36"/>
      <c r="C31" s="36"/>
      <c r="D31" s="36"/>
      <c r="E31" s="36"/>
      <c r="F31" s="36"/>
      <c r="G31" s="36"/>
      <c r="H31" s="36"/>
      <c r="I31" s="36"/>
      <c r="J31" s="36"/>
      <c r="K31" s="36">
        <v>200</v>
      </c>
      <c r="L31" s="36"/>
      <c r="M31" s="36"/>
      <c r="N31" s="36"/>
      <c r="O31" s="36"/>
      <c r="P31" s="36"/>
    </row>
    <row r="32" spans="1:16" ht="32.25" customHeight="1" x14ac:dyDescent="0.25">
      <c r="A32" s="112" t="s">
        <v>309</v>
      </c>
      <c r="B32" s="36"/>
      <c r="C32" s="36"/>
      <c r="D32" s="36"/>
      <c r="E32" s="36"/>
      <c r="F32" s="36"/>
      <c r="G32" s="36"/>
      <c r="H32" s="36"/>
      <c r="I32" s="36"/>
      <c r="J32" s="36"/>
      <c r="K32" s="36">
        <v>192</v>
      </c>
      <c r="L32" s="36"/>
      <c r="M32" s="36"/>
      <c r="N32" s="36"/>
      <c r="O32" s="36"/>
      <c r="P32" s="36"/>
    </row>
    <row r="33" spans="1:17" ht="32.25" customHeight="1" x14ac:dyDescent="0.25">
      <c r="A33" s="112" t="s">
        <v>310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</row>
    <row r="34" spans="1:17" ht="32.25" customHeight="1" x14ac:dyDescent="0.25">
      <c r="A34" s="112" t="s">
        <v>311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</row>
    <row r="35" spans="1:17" ht="32.25" customHeight="1" x14ac:dyDescent="0.25">
      <c r="A35" s="112" t="s">
        <v>312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</row>
    <row r="36" spans="1:17" ht="19.5" customHeight="1" x14ac:dyDescent="0.25">
      <c r="A36" s="115" t="s">
        <v>158</v>
      </c>
      <c r="B36" s="78"/>
      <c r="C36" s="78"/>
      <c r="D36" s="78"/>
      <c r="E36" s="78"/>
      <c r="F36" s="78"/>
      <c r="G36" s="78"/>
      <c r="H36" s="78">
        <f>SUM(H16:H35)</f>
        <v>265</v>
      </c>
      <c r="I36" s="78"/>
      <c r="J36" s="78"/>
      <c r="K36" s="78">
        <f t="shared" ref="K36" si="1">SUM(K16:K35)</f>
        <v>392</v>
      </c>
      <c r="L36" s="78"/>
      <c r="M36" s="78"/>
      <c r="N36" s="78"/>
      <c r="O36" s="78"/>
      <c r="P36" s="78"/>
    </row>
    <row r="37" spans="1:17" x14ac:dyDescent="0.25">
      <c r="A37" s="113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</row>
    <row r="38" spans="1:17" x14ac:dyDescent="0.25">
      <c r="A38" s="156" t="s">
        <v>161</v>
      </c>
      <c r="B38" s="139" t="s">
        <v>195</v>
      </c>
      <c r="C38" s="139"/>
      <c r="D38" s="139"/>
      <c r="E38" s="139" t="s">
        <v>196</v>
      </c>
      <c r="F38" s="139"/>
      <c r="G38" s="139"/>
      <c r="H38" s="139" t="s">
        <v>197</v>
      </c>
      <c r="I38" s="139"/>
      <c r="J38" s="139"/>
      <c r="K38" s="139" t="s">
        <v>198</v>
      </c>
      <c r="L38" s="139"/>
      <c r="M38" s="139"/>
      <c r="N38" s="137"/>
      <c r="O38" s="137"/>
      <c r="P38" s="137"/>
    </row>
    <row r="39" spans="1:17" ht="148.5" x14ac:dyDescent="0.25">
      <c r="A39" s="156"/>
      <c r="B39" s="36" t="s">
        <v>167</v>
      </c>
      <c r="C39" s="36" t="s">
        <v>168</v>
      </c>
      <c r="D39" s="36" t="s">
        <v>169</v>
      </c>
      <c r="E39" s="36" t="s">
        <v>167</v>
      </c>
      <c r="F39" s="36" t="s">
        <v>168</v>
      </c>
      <c r="G39" s="36" t="s">
        <v>169</v>
      </c>
      <c r="H39" s="36" t="s">
        <v>167</v>
      </c>
      <c r="I39" s="36" t="s">
        <v>168</v>
      </c>
      <c r="J39" s="36" t="s">
        <v>169</v>
      </c>
      <c r="K39" s="36" t="s">
        <v>167</v>
      </c>
      <c r="L39" s="36" t="s">
        <v>168</v>
      </c>
      <c r="M39" s="36" t="s">
        <v>169</v>
      </c>
      <c r="N39" s="48"/>
      <c r="O39" s="48"/>
      <c r="P39" s="48"/>
    </row>
    <row r="40" spans="1:17" ht="30.75" customHeight="1" x14ac:dyDescent="0.25">
      <c r="A40" s="112" t="s">
        <v>313</v>
      </c>
      <c r="B40" s="36">
        <v>35</v>
      </c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48"/>
      <c r="O40" s="48"/>
      <c r="P40" s="48"/>
    </row>
    <row r="41" spans="1:17" ht="16.5" customHeight="1" x14ac:dyDescent="0.25">
      <c r="A41" s="112" t="s">
        <v>314</v>
      </c>
      <c r="B41" s="36">
        <v>159</v>
      </c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48"/>
      <c r="O41" s="48"/>
      <c r="P41" s="48"/>
    </row>
    <row r="42" spans="1:17" ht="19.5" customHeight="1" x14ac:dyDescent="0.25">
      <c r="A42" s="115" t="s">
        <v>158</v>
      </c>
      <c r="B42" s="78">
        <f>SUM(B40:B41)</f>
        <v>194</v>
      </c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82"/>
      <c r="O42" s="82"/>
      <c r="P42" s="82"/>
      <c r="Q42" s="25"/>
    </row>
  </sheetData>
  <mergeCells count="25">
    <mergeCell ref="N38:P38"/>
    <mergeCell ref="A14:A15"/>
    <mergeCell ref="B14:D14"/>
    <mergeCell ref="E14:G14"/>
    <mergeCell ref="H14:J14"/>
    <mergeCell ref="K14:M14"/>
    <mergeCell ref="N14:P14"/>
    <mergeCell ref="A38:A39"/>
    <mergeCell ref="B38:D38"/>
    <mergeCell ref="E38:G38"/>
    <mergeCell ref="H38:J38"/>
    <mergeCell ref="K38:M38"/>
    <mergeCell ref="N6:P6"/>
    <mergeCell ref="A1:P1"/>
    <mergeCell ref="A2:A3"/>
    <mergeCell ref="B2:D2"/>
    <mergeCell ref="E2:G2"/>
    <mergeCell ref="H2:J2"/>
    <mergeCell ref="K2:M2"/>
    <mergeCell ref="N2:P2"/>
    <mergeCell ref="A6:A7"/>
    <mergeCell ref="B6:D6"/>
    <mergeCell ref="E6:G6"/>
    <mergeCell ref="H6:J6"/>
    <mergeCell ref="K6:M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tabSelected="1" view="pageBreakPreview" zoomScaleNormal="100" zoomScaleSheetLayoutView="100" workbookViewId="0">
      <selection activeCell="T17" sqref="T17"/>
    </sheetView>
  </sheetViews>
  <sheetFormatPr defaultRowHeight="15" x14ac:dyDescent="0.25"/>
  <sheetData>
    <row r="1" spans="1:19" ht="20.25" x14ac:dyDescent="0.3">
      <c r="A1" s="125"/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 t="s">
        <v>315</v>
      </c>
      <c r="Q1" s="125"/>
      <c r="R1" s="125"/>
    </row>
    <row r="2" spans="1:19" ht="20.25" x14ac:dyDescent="0.3">
      <c r="A2" s="167" t="s">
        <v>316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</row>
    <row r="3" spans="1:19" ht="20.25" x14ac:dyDescent="0.3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</row>
    <row r="4" spans="1:19" x14ac:dyDescent="0.25">
      <c r="A4" s="159" t="s">
        <v>161</v>
      </c>
      <c r="B4" s="157" t="s">
        <v>162</v>
      </c>
      <c r="C4" s="157"/>
      <c r="D4" s="157"/>
      <c r="E4" s="157" t="s">
        <v>163</v>
      </c>
      <c r="F4" s="157"/>
      <c r="G4" s="157"/>
      <c r="H4" s="157" t="s">
        <v>164</v>
      </c>
      <c r="I4" s="157"/>
      <c r="J4" s="157"/>
      <c r="K4" s="157" t="s">
        <v>165</v>
      </c>
      <c r="L4" s="157"/>
      <c r="M4" s="157"/>
      <c r="N4" s="157" t="s">
        <v>166</v>
      </c>
      <c r="O4" s="157"/>
      <c r="P4" s="157"/>
      <c r="Q4" s="124"/>
      <c r="R4" s="124"/>
      <c r="S4" s="124"/>
    </row>
    <row r="5" spans="1:19" ht="140.25" x14ac:dyDescent="0.25">
      <c r="A5" s="159"/>
      <c r="B5" s="126" t="s">
        <v>167</v>
      </c>
      <c r="C5" s="126" t="s">
        <v>168</v>
      </c>
      <c r="D5" s="126" t="s">
        <v>169</v>
      </c>
      <c r="E5" s="126" t="s">
        <v>167</v>
      </c>
      <c r="F5" s="126" t="s">
        <v>168</v>
      </c>
      <c r="G5" s="126" t="s">
        <v>169</v>
      </c>
      <c r="H5" s="126" t="s">
        <v>167</v>
      </c>
      <c r="I5" s="126" t="s">
        <v>168</v>
      </c>
      <c r="J5" s="126" t="s">
        <v>169</v>
      </c>
      <c r="K5" s="126" t="s">
        <v>167</v>
      </c>
      <c r="L5" s="126" t="s">
        <v>168</v>
      </c>
      <c r="M5" s="126" t="s">
        <v>169</v>
      </c>
      <c r="N5" s="126" t="s">
        <v>167</v>
      </c>
      <c r="O5" s="126" t="s">
        <v>168</v>
      </c>
      <c r="P5" s="126" t="s">
        <v>169</v>
      </c>
      <c r="Q5" s="124"/>
      <c r="R5" s="124"/>
      <c r="S5" s="124"/>
    </row>
    <row r="6" spans="1:19" x14ac:dyDescent="0.25">
      <c r="A6" s="51" t="s">
        <v>158</v>
      </c>
      <c r="B6" s="49">
        <f>Луганск!E146+Алчевськ!B6+Антрацит!B26+Брянка!B4+Лисичанск!B4+Рубежное!B38+Северодонецк!B4+Облтепло!B4</f>
        <v>7310</v>
      </c>
      <c r="C6" s="49">
        <f>Луганск!F146+Алчевськ!C6+Антрацит!C26+Брянка!C4+Лисичанск!C4+Ровеньки!C4+Рубежное!C38+Северодонецк!C4+Облтепло!C4</f>
        <v>2920</v>
      </c>
      <c r="D6" s="117"/>
      <c r="E6" s="49">
        <f>Луганск!H146+Алчевськ!E6+Антрацит!E26+Брянка!E4+Лисичанск!E4+Ровеньки!E4+Рубежное!E38+Северодонецк!E4+Облтепло!E4</f>
        <v>13805</v>
      </c>
      <c r="F6" s="49">
        <f>Луганск!I146+Алчевськ!F6+Антрацит!F26+Брянка!F4+Лисичанск!F4+Ровеньки!F4+Рубежное!F38+Северодонецк!F4+Облтепло!F4</f>
        <v>5182</v>
      </c>
      <c r="G6" s="117"/>
      <c r="H6" s="49">
        <f>Луганск!K146+Алчевськ!H6+Антрацит!H26+Брянка!H4+Лисичанск!H4+Ровеньки!H4+Рубежное!H38+Северодонецк!H4+Облтепло!H4</f>
        <v>22954</v>
      </c>
      <c r="I6" s="49">
        <f>Луганск!L146+Алчевськ!I6+Антрацит!I26+Брянка!I4+Лисичанск!I4+Ровеньки!I4+Рубежное!I38+Северодонецк!I4+Облтепло!I4</f>
        <v>11723</v>
      </c>
      <c r="J6" s="117"/>
      <c r="K6" s="49">
        <f>Луганск!N146+Алчевськ!K6+Антрацит!K26+Брянка!K4+Лисичанск!K4+Ровеньки!K4+Рубежное!K38+Северодонецк!K4+Облтепло!K4</f>
        <v>27932</v>
      </c>
      <c r="L6" s="49">
        <f>Луганск!O146+Алчевськ!L6+Антрацит!L26+Брянка!L4+Лисичанск!L4+Ровеньки!L4+Рубежное!L38+Северодонецк!L4+Облтепло!L4</f>
        <v>21533</v>
      </c>
      <c r="M6" s="117"/>
      <c r="N6" s="49">
        <f>Алчевськ!N6+Антрацит!N26+Брянка!N4+Лисичанск!N4+Ровеньки!N4+Рубежное!N38+Северодонецк!N4+Облтепло!N4</f>
        <v>3286</v>
      </c>
      <c r="O6" s="49">
        <f>Алчевськ!O6+Антрацит!O26+Брянка!O4+Лисичанск!O4+Ровеньки!O4+Рубежное!O38+Северодонецк!O4+Облтепло!O4</f>
        <v>1589</v>
      </c>
      <c r="P6" s="117"/>
      <c r="Q6" s="124"/>
      <c r="R6" s="124"/>
      <c r="S6" s="124"/>
    </row>
    <row r="7" spans="1:19" x14ac:dyDescent="0.25">
      <c r="A7" s="158"/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</row>
    <row r="8" spans="1:19" ht="15" customHeight="1" x14ac:dyDescent="0.25">
      <c r="A8" s="159" t="s">
        <v>161</v>
      </c>
      <c r="B8" s="157" t="s">
        <v>256</v>
      </c>
      <c r="C8" s="157"/>
      <c r="D8" s="157"/>
      <c r="E8" s="157" t="s">
        <v>172</v>
      </c>
      <c r="F8" s="157"/>
      <c r="G8" s="157"/>
      <c r="H8" s="161" t="s">
        <v>173</v>
      </c>
      <c r="I8" s="162"/>
      <c r="J8" s="163"/>
      <c r="K8" s="161" t="s">
        <v>174</v>
      </c>
      <c r="L8" s="162"/>
      <c r="M8" s="163"/>
      <c r="N8" s="164" t="s">
        <v>220</v>
      </c>
      <c r="O8" s="165"/>
      <c r="P8" s="166"/>
      <c r="Q8" s="161" t="s">
        <v>175</v>
      </c>
      <c r="R8" s="162"/>
      <c r="S8" s="163"/>
    </row>
    <row r="9" spans="1:19" ht="140.25" x14ac:dyDescent="0.25">
      <c r="A9" s="159"/>
      <c r="B9" s="126" t="s">
        <v>167</v>
      </c>
      <c r="C9" s="126" t="s">
        <v>168</v>
      </c>
      <c r="D9" s="126" t="s">
        <v>169</v>
      </c>
      <c r="E9" s="126" t="s">
        <v>167</v>
      </c>
      <c r="F9" s="126" t="s">
        <v>168</v>
      </c>
      <c r="G9" s="126" t="s">
        <v>169</v>
      </c>
      <c r="H9" s="126" t="s">
        <v>167</v>
      </c>
      <c r="I9" s="126" t="s">
        <v>168</v>
      </c>
      <c r="J9" s="126" t="s">
        <v>169</v>
      </c>
      <c r="K9" s="126" t="s">
        <v>167</v>
      </c>
      <c r="L9" s="126" t="s">
        <v>168</v>
      </c>
      <c r="M9" s="126" t="s">
        <v>169</v>
      </c>
      <c r="N9" s="126" t="s">
        <v>167</v>
      </c>
      <c r="O9" s="126" t="s">
        <v>168</v>
      </c>
      <c r="P9" s="126" t="s">
        <v>169</v>
      </c>
      <c r="Q9" s="126" t="s">
        <v>167</v>
      </c>
      <c r="R9" s="126" t="s">
        <v>168</v>
      </c>
      <c r="S9" s="126" t="s">
        <v>169</v>
      </c>
    </row>
    <row r="10" spans="1:19" x14ac:dyDescent="0.25">
      <c r="A10" s="51" t="s">
        <v>158</v>
      </c>
      <c r="B10" s="49">
        <f>Ровеньки!B34</f>
        <v>55.3</v>
      </c>
      <c r="C10" s="49"/>
      <c r="D10" s="49"/>
      <c r="E10" s="49">
        <f>Луганск!Q146+Алчевськ!B16+Антрацит!B52+Брянка!B20+Лисичанск!B8+Ровеньки!B12+Рубежное!B76+Северодонецк!B8+Облтепло!B12</f>
        <v>25919</v>
      </c>
      <c r="F10" s="49">
        <f>Луганск!R146+Алчевськ!C16+Антрацит!C52+Брянка!C20+Лисичанск!C8+Ровеньки!C12+Рубежное!C76+Северодонецк!C8+Облтепло!C12</f>
        <v>14005</v>
      </c>
      <c r="G10" s="117"/>
      <c r="H10" s="49">
        <f>Луганск!T146+Алчевськ!E16+Антрацит!E52+Брянка!E20+Лисичанск!E8+Первомайск!B19+Ровеньки!E12+Рубежное!E76+Северодонецк!E8+Облтепло!E12+Ровеньки!E34+Ровеньки!N34</f>
        <v>37471.9</v>
      </c>
      <c r="I10" s="49">
        <f>Луганск!U146+Алчевськ!F16+Антрацит!F52+Брянка!F20+Лисичанск!F8+Первомайск!C19+Ровеньки!F12+Рубежное!F76+Северодонецк!F8+Облтепло!F12</f>
        <v>23603</v>
      </c>
      <c r="J10" s="117"/>
      <c r="K10" s="49">
        <f>Луганск!W146+Алчевськ!H16+Антрацит!H52+Брянка!H20+Лисичанск!H8+Первомайск!E19+Ровеньки!H12+Рубежное!H76+Северодонецк!H8+Облтепло!H12+Ровеньки!H34</f>
        <v>90733.1</v>
      </c>
      <c r="L10" s="49">
        <f>Луганск!X146+Алчевськ!I16+Антрацит!I52+Брянка!I20+Лисичанск!I8+Первомайск!F19+Ровеньки!I12+Рубежное!I76+Северодонецк!I8+Облтепло!I12</f>
        <v>53650</v>
      </c>
      <c r="M10" s="117"/>
      <c r="N10" s="118">
        <f>Луганск!Z146+Брянка!K20+Первомайск!H19+Рубежное!K76+Северодонецк!K8+Облтепло!K12+Ровеньки!K34</f>
        <v>101926.9</v>
      </c>
      <c r="O10" s="118">
        <f>Луганск!AA146+Первомайск!I19+Рубежное!L76+Северодонецк!L8+Облтепло!L12</f>
        <v>65614.899999999994</v>
      </c>
      <c r="P10" s="117"/>
      <c r="Q10" s="49">
        <f>Алчевськ!K16+Антрацит!K52+Лисичанск!K8+Ровеньки!K12</f>
        <v>14830</v>
      </c>
      <c r="R10" s="49">
        <f>Алчевськ!L16+Антрацит!L52+Лисичанск!L8+Ровеньки!L12</f>
        <v>10135</v>
      </c>
      <c r="S10" s="117"/>
    </row>
    <row r="11" spans="1:19" x14ac:dyDescent="0.25">
      <c r="A11" s="116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6"/>
      <c r="P11" s="55"/>
      <c r="Q11" s="129"/>
      <c r="R11" s="129"/>
      <c r="S11" s="129"/>
    </row>
    <row r="12" spans="1:19" ht="15" customHeight="1" x14ac:dyDescent="0.25">
      <c r="A12" s="159" t="s">
        <v>161</v>
      </c>
      <c r="B12" s="157" t="s">
        <v>176</v>
      </c>
      <c r="C12" s="157"/>
      <c r="D12" s="157"/>
      <c r="E12" s="157" t="s">
        <v>181</v>
      </c>
      <c r="F12" s="157"/>
      <c r="G12" s="157"/>
      <c r="H12" s="157" t="s">
        <v>182</v>
      </c>
      <c r="I12" s="157"/>
      <c r="J12" s="157"/>
      <c r="K12" s="157" t="s">
        <v>183</v>
      </c>
      <c r="L12" s="157"/>
      <c r="M12" s="157"/>
      <c r="N12" s="157" t="s">
        <v>184</v>
      </c>
      <c r="O12" s="157"/>
      <c r="P12" s="157"/>
      <c r="Q12" s="157" t="s">
        <v>185</v>
      </c>
      <c r="R12" s="157"/>
      <c r="S12" s="157"/>
    </row>
    <row r="13" spans="1:19" ht="140.25" x14ac:dyDescent="0.25">
      <c r="A13" s="159"/>
      <c r="B13" s="126" t="s">
        <v>167</v>
      </c>
      <c r="C13" s="126" t="s">
        <v>168</v>
      </c>
      <c r="D13" s="126" t="s">
        <v>169</v>
      </c>
      <c r="E13" s="126" t="s">
        <v>167</v>
      </c>
      <c r="F13" s="126" t="s">
        <v>168</v>
      </c>
      <c r="G13" s="126" t="s">
        <v>169</v>
      </c>
      <c r="H13" s="126" t="s">
        <v>167</v>
      </c>
      <c r="I13" s="126" t="s">
        <v>168</v>
      </c>
      <c r="J13" s="126" t="s">
        <v>169</v>
      </c>
      <c r="K13" s="126" t="s">
        <v>167</v>
      </c>
      <c r="L13" s="126" t="s">
        <v>168</v>
      </c>
      <c r="M13" s="126" t="s">
        <v>169</v>
      </c>
      <c r="N13" s="126" t="s">
        <v>167</v>
      </c>
      <c r="O13" s="126" t="s">
        <v>168</v>
      </c>
      <c r="P13" s="126" t="s">
        <v>169</v>
      </c>
      <c r="Q13" s="126" t="s">
        <v>167</v>
      </c>
      <c r="R13" s="126" t="s">
        <v>168</v>
      </c>
      <c r="S13" s="126" t="s">
        <v>169</v>
      </c>
    </row>
    <row r="14" spans="1:19" x14ac:dyDescent="0.25">
      <c r="A14" s="51" t="s">
        <v>158</v>
      </c>
      <c r="B14" s="49">
        <f>Луганск!AC146+Алчевськ!N16+Антрацит!N52+Брянка!N20+Лисичанск!N8+Первомайск!K19+Ровеньки!N12+Рубежное!N76+Северодонецк!N8+Облтепло!N12</f>
        <v>29899.5</v>
      </c>
      <c r="C14" s="49">
        <f>Луганск!AD146+Алчевськ!O16+Антрацит!O52+Брянка!O20+Лисичанск!O8+Первомайск!L19+Ровеньки!O12+Рубежное!O76+Северодонецк!O8+Облтепло!O12</f>
        <v>12497.5</v>
      </c>
      <c r="D14" s="117"/>
      <c r="E14" s="49">
        <f>Алчевськ!B35+Антрацит!B78+Брянка!B36+Лисичанск!B12+Первомайск!N19+Ровеньки!B20+Рубежное!B114+Северодонецк!B12+Облтепло!B36+Ровеньки!B38</f>
        <v>7826.2</v>
      </c>
      <c r="F14" s="49">
        <f>Алчевськ!C35+Антрацит!C78+Брянка!C36+Лисичанск!C12+Первомайск!O19+Ровеньки!C20+Рубежное!C114+Северодонецк!C12+Облтепло!C36</f>
        <v>150</v>
      </c>
      <c r="G14" s="117"/>
      <c r="H14" s="49">
        <f>Луганск!AF146+Алчевськ!E35+Антрацит!E78+Брянка!E36+Лисичанск!E12+Ровеньки!E20+Рубежное!E114+Северодонецк!E12+Облтепло!E36</f>
        <v>19630.5</v>
      </c>
      <c r="I14" s="49">
        <f>Луганск!AG146+Алчевськ!F35+Антрацит!F78+Брянка!F36+Лисичанск!F12+Ровеньки!F20+Рубежное!F114+Северодонецк!F12+Облтепло!F36</f>
        <v>3338.5</v>
      </c>
      <c r="J14" s="117"/>
      <c r="K14" s="49">
        <f>Луганск!AI146+Алчевськ!H35+Антрацит!H78+Брянка!H36+Лисичанск!H12+Ровеньки!H20+Рубежное!H114+Северодонецк!H12+Облтепло!H36+Первомайск!T19+Ровеньки!H38</f>
        <v>178566.2</v>
      </c>
      <c r="L14" s="49">
        <f>Луганск!AJ146+Алчевськ!I35+Антрацит!I78+Брянка!I36+Лисичанск!I12+Ровеньки!I20+Рубежное!I114+Северодонецк!I12+Облтепло!I36+Первомайск!U19</f>
        <v>116690.5</v>
      </c>
      <c r="M14" s="117"/>
      <c r="N14" s="49">
        <f>Луганск!AL146+Алчевськ!K35+Антрацит!K78+Брянка!K36+Лисичанск!K12+Первомайск!Q19+Ровеньки!K20+Рубежное!K114+Северодонецк!K12+Облтепло!K36+Ровеньки!K38</f>
        <v>123862</v>
      </c>
      <c r="O14" s="49">
        <f>Луганск!AM146+Алчевськ!L35+Антрацит!L78+Брянка!L36+Лисичанск!L12+Первомайск!R19+Ровеньки!L20+Рубежное!L114+Северодонецк!L12+Облтепло!L36</f>
        <v>67269</v>
      </c>
      <c r="P14" s="117"/>
      <c r="Q14" s="49">
        <f>Луганск!AO146+Алчевськ!N35+Антрацит!N78+Брянка!N36+Лисичанск!N12+Первомайск!W19+Ровеньки!N20+Рубежное!N114+Северодонецк!N12+Облтепло!N36+Ровеньки!N38</f>
        <v>65409.5</v>
      </c>
      <c r="R14" s="49">
        <f>Луганск!AP146+Алчевськ!O35+Антрацит!O78+Брянка!O36+Лисичанск!O12+Первомайск!X19+Ровеньки!O20+Рубежное!O114+Северодонецк!O12+Облтепло!O36</f>
        <v>38783</v>
      </c>
      <c r="S14" s="117"/>
    </row>
    <row r="15" spans="1:19" x14ac:dyDescent="0.25">
      <c r="A15" s="116"/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6"/>
      <c r="P15" s="55"/>
      <c r="Q15" s="124"/>
      <c r="R15" s="124"/>
      <c r="S15" s="124"/>
    </row>
    <row r="16" spans="1:19" x14ac:dyDescent="0.25">
      <c r="A16" s="159" t="s">
        <v>161</v>
      </c>
      <c r="B16" s="157" t="s">
        <v>195</v>
      </c>
      <c r="C16" s="157"/>
      <c r="D16" s="157"/>
      <c r="E16" s="157" t="s">
        <v>196</v>
      </c>
      <c r="F16" s="157"/>
      <c r="G16" s="157"/>
      <c r="H16" s="157" t="s">
        <v>197</v>
      </c>
      <c r="I16" s="157"/>
      <c r="J16" s="157"/>
      <c r="K16" s="157" t="s">
        <v>198</v>
      </c>
      <c r="L16" s="157"/>
      <c r="M16" s="157"/>
      <c r="N16" s="157" t="s">
        <v>236</v>
      </c>
      <c r="O16" s="157"/>
      <c r="P16" s="157"/>
      <c r="Q16" s="160"/>
      <c r="R16" s="160"/>
      <c r="S16" s="160"/>
    </row>
    <row r="17" spans="1:19" ht="140.25" x14ac:dyDescent="0.25">
      <c r="A17" s="159"/>
      <c r="B17" s="126" t="s">
        <v>167</v>
      </c>
      <c r="C17" s="126" t="s">
        <v>168</v>
      </c>
      <c r="D17" s="126" t="s">
        <v>169</v>
      </c>
      <c r="E17" s="126" t="s">
        <v>167</v>
      </c>
      <c r="F17" s="126" t="s">
        <v>168</v>
      </c>
      <c r="G17" s="126" t="s">
        <v>169</v>
      </c>
      <c r="H17" s="126" t="s">
        <v>167</v>
      </c>
      <c r="I17" s="126" t="s">
        <v>168</v>
      </c>
      <c r="J17" s="126" t="s">
        <v>169</v>
      </c>
      <c r="K17" s="126" t="s">
        <v>167</v>
      </c>
      <c r="L17" s="126" t="s">
        <v>168</v>
      </c>
      <c r="M17" s="126" t="s">
        <v>169</v>
      </c>
      <c r="N17" s="126" t="s">
        <v>167</v>
      </c>
      <c r="O17" s="126" t="s">
        <v>168</v>
      </c>
      <c r="P17" s="126" t="s">
        <v>169</v>
      </c>
      <c r="Q17" s="127"/>
      <c r="R17" s="127"/>
      <c r="S17" s="127"/>
    </row>
    <row r="18" spans="1:19" x14ac:dyDescent="0.25">
      <c r="A18" s="30" t="s">
        <v>158</v>
      </c>
      <c r="B18" s="31">
        <f>Луганск!AR146+Алчевськ!B48+Антрацит!B104+Брянка!B44+Лисичанск!B16+Первомайск!Z19+Ровеньки!B24+Рубежное!B152+Северодонецк!B16+Облтепло!B42+Ровеньки!B42</f>
        <v>83309.8</v>
      </c>
      <c r="C18" s="31">
        <f>Луганск!AS146+Алчевськ!C48+Антрацит!C104+Брянка!C44+Лисичанск!C16+Первомайск!AA19+Ровеньки!C24+Рубежное!C152+Северодонецк!C16+Облтепло!C42</f>
        <v>44964.5</v>
      </c>
      <c r="D18" s="117"/>
      <c r="E18" s="31">
        <f>Луганск!AU146+Алчевськ!E48+Антрацит!E104+Брянка!E44+Лисичанск!E16+Рубежное!E152+Северодонецк!E16+Облтепло!E42</f>
        <v>15268</v>
      </c>
      <c r="F18" s="31">
        <f>Луганск!AV146+Алчевськ!F48+Антрацит!F104+Брянка!F44+Лисичанск!F16+Рубежное!F152+Северодонецк!F16+Облтепло!F42</f>
        <v>1737</v>
      </c>
      <c r="G18" s="117"/>
      <c r="H18" s="31">
        <f>Луганск!AX146+Алчевськ!H48+Антрацит!H104+Брянка!H44+Лисичанск!H16+Первомайск!AC19+Ровеньки!H24+Рубежное!H152+Северодонецк!H16+Облтепло!H42</f>
        <v>4606</v>
      </c>
      <c r="I18" s="31">
        <f>Луганск!AY146+Алчевськ!I48+Антрацит!I104+Брянка!I44+Лисичанск!I16+Первомайск!AD19+Ровеньки!I24+Рубежное!I152+Северодонецк!I16+Облтепло!I42</f>
        <v>4064</v>
      </c>
      <c r="J18" s="117"/>
      <c r="K18" s="31">
        <f>Луганск!BA146+Алчевськ!K48+Антрацит!K104+Брянка!K44+Лисичанск!K16+Ровеньки!K24+Рубежное!K152+Северодонецк!K16+Облтепло!K42</f>
        <v>2545</v>
      </c>
      <c r="L18" s="31">
        <f>Луганск!BB146+Алчевськ!L48+Антрацит!L104+Брянка!L44+Лисичанск!L16+Ровеньки!L24+Рубежное!L152+Северодонецк!L16+Облтепло!L42</f>
        <v>769</v>
      </c>
      <c r="M18" s="117"/>
      <c r="N18" s="31">
        <f>Первомайск!AF19</f>
        <v>80.5</v>
      </c>
      <c r="O18" s="31"/>
      <c r="P18" s="31"/>
      <c r="Q18" s="128"/>
      <c r="R18" s="128"/>
      <c r="S18" s="128"/>
    </row>
  </sheetData>
  <mergeCells count="29">
    <mergeCell ref="H8:J8"/>
    <mergeCell ref="K8:M8"/>
    <mergeCell ref="N8:P8"/>
    <mergeCell ref="Q8:S8"/>
    <mergeCell ref="B8:D8"/>
    <mergeCell ref="Q16:S16"/>
    <mergeCell ref="H12:J12"/>
    <mergeCell ref="N12:P12"/>
    <mergeCell ref="K12:M12"/>
    <mergeCell ref="Q12:S12"/>
    <mergeCell ref="N16:P16"/>
    <mergeCell ref="A16:A17"/>
    <mergeCell ref="B16:D16"/>
    <mergeCell ref="E16:G16"/>
    <mergeCell ref="H16:J16"/>
    <mergeCell ref="K16:M16"/>
    <mergeCell ref="A12:A13"/>
    <mergeCell ref="E12:G12"/>
    <mergeCell ref="A8:A9"/>
    <mergeCell ref="E8:G8"/>
    <mergeCell ref="B12:D12"/>
    <mergeCell ref="N4:P4"/>
    <mergeCell ref="A2:S2"/>
    <mergeCell ref="A7:S7"/>
    <mergeCell ref="A4:A5"/>
    <mergeCell ref="B4:D4"/>
    <mergeCell ref="E4:G4"/>
    <mergeCell ref="H4:J4"/>
    <mergeCell ref="K4:M4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Луганск</vt:lpstr>
      <vt:lpstr>Алчевськ</vt:lpstr>
      <vt:lpstr>Антрацит</vt:lpstr>
      <vt:lpstr>Брянка</vt:lpstr>
      <vt:lpstr>Лисичанск</vt:lpstr>
      <vt:lpstr>Первомайск</vt:lpstr>
      <vt:lpstr>Ровеньки</vt:lpstr>
      <vt:lpstr>Рубежное</vt:lpstr>
      <vt:lpstr>Северодонецк</vt:lpstr>
      <vt:lpstr>Облтепло</vt:lpstr>
      <vt:lpstr>Зведена таблиця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НОС</dc:creator>
  <cp:lastModifiedBy>Olga Bunina</cp:lastModifiedBy>
  <cp:lastPrinted>2011-08-15T13:20:47Z</cp:lastPrinted>
  <dcterms:created xsi:type="dcterms:W3CDTF">2011-08-15T11:08:23Z</dcterms:created>
  <dcterms:modified xsi:type="dcterms:W3CDTF">2011-08-15T13:33:25Z</dcterms:modified>
</cp:coreProperties>
</file>